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9"/>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271" documentId="13_ncr:1_{143138B0-99BE-4EDE-B249-8261E6B79356}" xr6:coauthVersionLast="47" xr6:coauthVersionMax="47" xr10:uidLastSave="{61E33875-77B8-4E56-A269-9573AF09320A}"/>
  <bookViews>
    <workbookView xWindow="-120" yWindow="-120" windowWidth="20730" windowHeight="11160" tabRatio="804" firstSheet="1" activeTab="1" xr2:uid="{F5961123-A073-4FD2-BBD6-EE7FE15B6671}"/>
  </bookViews>
  <sheets>
    <sheet name="Hoja1" sheetId="19" state="hidden" r:id="rId1"/>
    <sheet name="CCD PERIODO 11" sheetId="18" r:id="rId2"/>
    <sheet name="SALA PLENA" sheetId="1" r:id="rId3"/>
    <sheet name="SECCIÓN PRIMERA" sheetId="8" r:id="rId4"/>
    <sheet name="SECCIÓN SEGUNDA" sheetId="9" r:id="rId5"/>
    <sheet name="SECCIÓN TERCERA" sheetId="10" r:id="rId6"/>
    <sheet name="SECCIÓN CUARTA" sheetId="11" r:id="rId7"/>
    <sheet name="SECCIÓN QUINTA" sheetId="13" r:id="rId8"/>
  </sheets>
  <definedNames>
    <definedName name="_xlnm._FilterDatabase" localSheetId="1" hidden="1">'CCD PERIODO 11'!$A$7:$AC$7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2" i="18" l="1"/>
  <c r="G53" i="18"/>
  <c r="G51" i="18"/>
  <c r="G50" i="18"/>
  <c r="G49" i="18"/>
  <c r="G48" i="18"/>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8" i="18"/>
  <c r="G10" i="18"/>
  <c r="G9" i="18"/>
  <c r="B17" i="19"/>
  <c r="F17" i="19" s="1"/>
  <c r="B16" i="19"/>
  <c r="F16" i="19" s="1"/>
  <c r="I10" i="18" s="1"/>
  <c r="B18" i="19"/>
  <c r="F18" i="19" s="1"/>
  <c r="I49" i="18" s="1"/>
  <c r="B15" i="19"/>
  <c r="F15" i="19" s="1"/>
  <c r="B26" i="19"/>
  <c r="F26" i="19" s="1"/>
  <c r="B25" i="19"/>
  <c r="F25" i="19" s="1"/>
  <c r="B24" i="19"/>
  <c r="F24" i="19" s="1"/>
  <c r="B23" i="19"/>
  <c r="F23" i="19" s="1"/>
  <c r="I16" i="18" s="1"/>
  <c r="B22" i="19"/>
  <c r="F22" i="19" s="1"/>
  <c r="B21" i="19"/>
  <c r="F21" i="19" s="1"/>
  <c r="B20" i="19"/>
  <c r="F20" i="19" s="1"/>
  <c r="B19" i="19"/>
  <c r="F19" i="19" s="1"/>
  <c r="I29" i="18" s="1"/>
  <c r="I38" i="18" l="1"/>
  <c r="I50" i="18"/>
  <c r="I12" i="18"/>
  <c r="I36" i="18"/>
  <c r="I28" i="18"/>
  <c r="I20" i="18"/>
  <c r="I47" i="18"/>
  <c r="I51" i="18"/>
  <c r="I25" i="18"/>
  <c r="I18" i="18"/>
  <c r="I52" i="18"/>
  <c r="I43" i="18"/>
  <c r="I8" i="18"/>
  <c r="I53" i="18"/>
  <c r="I33" i="18"/>
  <c r="I24" i="18"/>
  <c r="I32" i="18"/>
  <c r="I45" i="18"/>
  <c r="I9" i="18"/>
  <c r="I17" i="18"/>
  <c r="I22" i="18"/>
  <c r="I26" i="18"/>
  <c r="I30" i="18"/>
  <c r="I34" i="18"/>
  <c r="I41" i="18"/>
  <c r="I46" i="18"/>
  <c r="I37" i="18"/>
  <c r="I15" i="18"/>
  <c r="I21" i="18"/>
  <c r="I11" i="18"/>
  <c r="I23" i="18"/>
  <c r="I42" i="18"/>
</calcChain>
</file>

<file path=xl/sharedStrings.xml><?xml version="1.0" encoding="utf-8"?>
<sst xmlns="http://schemas.openxmlformats.org/spreadsheetml/2006/main" count="707" uniqueCount="125">
  <si>
    <t>SERIE</t>
  </si>
  <si>
    <t>CÓDIGO</t>
  </si>
  <si>
    <t xml:space="preserve">ACCIONES CONSTITUCIONALES </t>
  </si>
  <si>
    <t>ACCIONES DE NULIDAD</t>
  </si>
  <si>
    <t>ACCIONES DE REPARACIÓN DIRECTA</t>
  </si>
  <si>
    <t>ACCIONES DE REPETICION</t>
  </si>
  <si>
    <t>CONFLICTOS DE COMPETENCIA</t>
  </si>
  <si>
    <t>PROCESO DE PÉRDIDA DE INVESTIDURA</t>
  </si>
  <si>
    <t>PROCESOS DISCIPLINARIOS</t>
  </si>
  <si>
    <t>RECURSOS</t>
  </si>
  <si>
    <t>SENTENCIAS</t>
  </si>
  <si>
    <t xml:space="preserve">SUBSERIE </t>
  </si>
  <si>
    <t>ACCIONES DE CUMPLIMIENTO</t>
  </si>
  <si>
    <t>.</t>
  </si>
  <si>
    <t>ACCIONES DE TUTELA</t>
  </si>
  <si>
    <t>ACCIONES POPULARES</t>
  </si>
  <si>
    <t>ACCIONES DE NULIDAD ELECTORAL</t>
  </si>
  <si>
    <t>ACCIONES DE NULIDAD POR INCONSTITUCIONALIDAD</t>
  </si>
  <si>
    <t>ACCIONES DE NULIDAD SIMPLE</t>
  </si>
  <si>
    <t>ACCIONES DE NULIDAD Y RESTABLECIMIENTO DEL DERECHO</t>
  </si>
  <si>
    <t>RECURSOS DE ANULACIÓN</t>
  </si>
  <si>
    <t>RECURSOS DE APELACIÓN</t>
  </si>
  <si>
    <t>RECURSOS DE QUEJA</t>
  </si>
  <si>
    <t>RECURSOS EXTRAORDINARIOS DE REVISIÓN</t>
  </si>
  <si>
    <t>RECURSOS EXTRAORDINARIOS DE SUPLICA</t>
  </si>
  <si>
    <t>DECIMO PRIMER PERIODO INSTITUCIONAL:  (Enero 19 de 2011 – Diciembre 31 de 2014)</t>
  </si>
  <si>
    <t>CUADRO DE CLASIFICACIÓN DOCUMENTAL - TVD</t>
  </si>
  <si>
    <t xml:space="preserve">FONDO DOCUMENTAL CONSEJO DE ESTADO  </t>
  </si>
  <si>
    <t>No.</t>
  </si>
  <si>
    <t>SECCIÓN</t>
  </si>
  <si>
    <t>SUBSECCIÓN</t>
  </si>
  <si>
    <t>NORMA APLICABLE</t>
  </si>
  <si>
    <t>SALA PLENA</t>
  </si>
  <si>
    <t>Ley 270 de 1196. Artículo 37 Sala de lo Contencioso Administrativo. 2. Conocer de todos los procesos contencioso administrativos cuyo juzgamiento atribuya la ley al Consejo de Estado y que específicamente no se hayan asignado a las Secciones.</t>
  </si>
  <si>
    <t>Constitución Política de Colombia de 1991. Artículo 86.
Ley 270 de 1996. (marzo 7). Estatutaria de la administración de justicia.
Artículo 48. Alcance de las sentencias en el ejercicio del control constitucional, Las sentencias proferidas en cumplimiento del control constitucional tienen el siguiente efecto: (...)
2. Las decisiones judiciales adoptadas en ejercicio de la acción de tutela tienen carácter obligatorio únicamente para las partes. Su motivación sólo constituye criterio auxiliar para la actividad de los jueces.</t>
  </si>
  <si>
    <t>Ley 270 de 1196. Artículo 37 Sala de lo Contencioso Administrativo. 1. Resolver los conflictos de competencia entre las secciones del Consejo de Estado, los Tribunales Administrativos y las Secciones de los Tribunales Administrativos, y entre los Tribunales y Jueces de la Jurisdicción Contencioso-Administrativa pertenecientes a distintos distritos judiciales administrativos y entre Jueces Administrativos de los diferentes distritos judiciales administrativos.</t>
  </si>
  <si>
    <t>Ley 270 de 1196. Artículo 37 Sala de lo Contencioso Administrativo. 8. Conocer de los Recursos contra las sentencias dictadas por la Sección de Asuntos Electorales, en los
casos en que determine la ley.</t>
  </si>
  <si>
    <t>Ley 270 de 1196. Artículo 37 Sala de lo Contencioso Administrativo.4. Resolver los recursos extraordinarios que sean de su competencia.</t>
  </si>
  <si>
    <t>SALA DE LO CONTENCIOSO ADMINISTRATIVO</t>
  </si>
  <si>
    <t>SECCION PRIMERA</t>
  </si>
  <si>
    <t>SECCION SEGUNDA</t>
  </si>
  <si>
    <t>SECCION TERCERA</t>
  </si>
  <si>
    <t>SECCION CUARTA</t>
  </si>
  <si>
    <t xml:space="preserve">SECCION CUARTA </t>
  </si>
  <si>
    <t xml:space="preserve">SECCION QUINTA </t>
  </si>
  <si>
    <t>TABLA DE VALORACIÓN DOCUMENTAL</t>
  </si>
  <si>
    <t>DÉCIMO PRIMER PERIODO INSTITUCIONAL: (agosto 4 de 1886 - abril 27 de 1905)</t>
  </si>
  <si>
    <t>ENTIDAD PRODUCTORA:</t>
  </si>
  <si>
    <t>CONSEJO DE ESTADO</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</si>
  <si>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</si>
  <si>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</si>
  <si>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</si>
  <si>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</si>
  <si>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</si>
  <si>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</si>
  <si>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</si>
  <si>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</si>
  <si>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</si>
  <si>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</si>
  <si>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</si>
  <si>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</si>
  <si>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</si>
  <si>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</si>
  <si>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ACCIONES CONSTITUCIONALES</t>
  </si>
  <si>
    <t>1.1</t>
  </si>
  <si>
    <t>Acciones de Cumplimiento</t>
  </si>
  <si>
    <t>X</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</si>
  <si>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Se aplica la fórmula para selección documental la cual corresponde a 5 expedientes, teniendo en cuenta el tipo de normas objeto de la acción.</t>
  </si>
  <si>
    <t>1.2</t>
  </si>
  <si>
    <t>Acciones de Tutela</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</si>
  <si>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se deben seleccionar aquellos expedientes que tenga que ver con conflicto armado, desplazamiento forzado o con violaciones a los derechos humanos.</t>
  </si>
  <si>
    <t>1.3</t>
  </si>
  <si>
    <t>Acciones Populares</t>
  </si>
  <si>
    <t>Subserie documental que da testimonio de los mecanismos de protección de los derechos fundamentales, dado el contexto histórico de la información en el registrada es preciso aplicar un método de selección sistemático, como testimonio de las actividades derivadas del cumplimiento de la misión. se debe realizar la selección de aquellos expedientes relacionados con se deben seleccionar aquellos expedientes que tenga que ver con conflicto armado, desplazamiento forzado o con violaciones a los derechos humanos.</t>
  </si>
  <si>
    <t>2.6</t>
  </si>
  <si>
    <t>Acciones de Nulidad Simple</t>
  </si>
  <si>
    <t>Documentos que evidencian el ejercicio de funciones misionales del Consejo de Estado como Tribunal Supremo contencioso y administrativo.
Los documentos se conservan en su soporte original por su valor histórico, científico y cultural.</t>
  </si>
  <si>
    <t>2.7</t>
  </si>
  <si>
    <t>Acciones de Nulidad y Restablecimiento del Derecho</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</si>
  <si>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20% que incluya solamente expedientes cuya pretensiones se decidan favorablemente, teniendo en cuenta que el número de registros de la grupación documental no es alto (804).
Nota. de las secciones con producción menor a 10 expedientes se selecciona 1 expediente.</t>
  </si>
  <si>
    <t>Pasado el tiempo de retención, se elimina la serie documental por cuanto el original se envía a la entidad que es competente.</t>
  </si>
  <si>
    <t>Una vez cumplido el tiempo de retención documental se seleccionan los expedientes de procesos que hayan surtido la totalidad del trámite hasta el fallo disciplinario de fondo y los expedientes adelantados contra el Procurador General de la Nación, como evidencia de la gestión y memoria institucional.</t>
  </si>
  <si>
    <t>8.8</t>
  </si>
  <si>
    <t>Recursos de Anulación de Laudos Arbitrales</t>
  </si>
  <si>
    <t>Estos recursos tramitan la anulación de decisiones proferidas por tribunales de arbitramento en asuntos contenciosos, terminado este proceso regresan al Tribunal de Arbitramento.
Cumplido el tiempo de retención los expedientes no reflejan valores secundarios y pueden ser eliminados.</t>
  </si>
  <si>
    <t>8.9</t>
  </si>
  <si>
    <t>Recursos de Apelación</t>
  </si>
  <si>
    <t>Dado que se trata de un asunto de segunda instancia que es devuelto al tribunal de origen, los documentos se eliminan por no contar con valores secundarios para la corporación
Sin embargo, para dejar evidencia del trámite y el actuar del Consejo de Estado  se dejarán (3) expedientes por periodo como muestra del patrimonio documental y memoria institucional.</t>
  </si>
  <si>
    <t>8.11</t>
  </si>
  <si>
    <t>Recursos Extraordinarios de Revisión</t>
  </si>
  <si>
    <t>Esta documentación trata de un recurso de naturaleza excepcional que procede contra sentencias ejecutoriadas y por causales taxativamente establecidas en la legislación, además es un tipo de recurso de exclusiva competencia de las altas cortes como órganos de cierre de la jurisdicción respectiva. Se trata de documentos que evidencian el ejercicio de funciones misionales del Consejo de Estado como Tribunal Supremo contencioso y administrativo.
Pese a sus valores históricos, culturales y científicos, y debido a: la estructura homogénea del trámite mediante el cual se gestiona el recurso; y que esta competencia se mantendrá estable para la Corporación a futuro, se sugiere una selección de los expedientes de recursos que abarquen o cubran la totalidad de las causales posibles previstas en la legislación y que estas hayan sido examinadas de fondo.</t>
  </si>
  <si>
    <t>8.12</t>
  </si>
  <si>
    <t>Recursos Extraordinarios de Súplica</t>
  </si>
  <si>
    <t>Estos documentos evidencian el ejercicio de funciones misionales del Consejo de Estado como Supremo Tribunal Contencioso-administrativo y poseen valores históricos, culturales y científicos. 
Se realizará una selección de ellos debido a que se trata de recursos de carácter extraordinario que proceden frente a decisiones por naturaleza apelables y proferidas en segunda o única instancia por el magistrado ponente, los cuales son resueltos por la sala respectiva de la Corporación. 
Por ello, esta muestra es suficiente como evidencia histórica del procedimiento y características de cómo las salas del Consejo de Estado gestionaban este tipo de recursos. Se sugiere una selección cuantitativa de 10% que contemple los diferentes tipos de procesos en los cuales se generaron los recursos de súplica y que además se trate de expedientes en los cuáles se haya examinado de fondo la causal alegada en la sustentación del recurso.</t>
  </si>
  <si>
    <t>Los expedientes de sentencias corresponden a un consecutivo por año de las providencias emitidas por el Consejo en relación al desarrollo de sus procesos misionales, a pesar que en el expediente del proceso debe reposar el original, para estos periodos de tiempo no es posible garantizar que el consecutivo corresponda únicamente a copias o que el expediente se encuentre completo por lo cual se deben conservar totalmente.</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</si>
  <si>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</si>
  <si>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</si>
  <si>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</si>
  <si>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</si>
  <si>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</si>
  <si>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</si>
  <si>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</si>
  <si>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</si>
  <si>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</si>
  <si>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</si>
  <si>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</si>
  <si>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</si>
  <si>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</si>
  <si>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</si>
  <si>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SECCIÓN PRIMERA</t>
  </si>
  <si>
    <t>2.5</t>
  </si>
  <si>
    <t>Acciones de Nulidad por Inconstitucionalidad</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</si>
  <si>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normas por contrariar a la Constitución; que la competencia se mantendrá estable para la Corporación a futuro; y, que algunos procesos no prosperaban en su pretensión por razones de fondo o de forma, se sugiere una selección cuantitativa del 10% que contemple solo expedientes cuya pretensiones se decidan favorablemente.</t>
  </si>
  <si>
    <t>8.10</t>
  </si>
  <si>
    <t>Recursos de Queja</t>
  </si>
  <si>
    <t>Estos documentos evidencian el ejercicio de funciones misionales del Consejo de Estado como Supremo Tribunal Contencioso-administrativo y poseen valores históricos, culturales y científicos.
Se realizará una selección de ellos debido a que se trata de recursos resueltos por el Consejo de Estado como superior funcional del Tribunal custodio del proceso de origen ante la negativa a conceder un recurso de apelación específico.  Por ello esta muestra es suficiente como evidencia histórica del procedimiento y características como el Consejo abordaba este tipo de Recursos. Teniendo en cuenta lo mencionado anteriormente se sugiere una selección cuantitativa de 10% que contemple los diferentes tipos de procesos en los cuáles se generaron los recursos de queja.</t>
  </si>
  <si>
    <t>SECCIÓN SEGUNDA</t>
  </si>
  <si>
    <t>8.1</t>
  </si>
  <si>
    <t>SECCIÓN TERCERA</t>
  </si>
  <si>
    <t>Documentos que  tratan asuntos que se conocen en sede de segunda instancia y regresan al tribunal de origen.  
Cumplido el tiempo de retención los expedientes no reflejan valores secundarios y pueden ser eliminados.</t>
  </si>
  <si>
    <t>SECCIÓN CUARTA</t>
  </si>
  <si>
    <t>SECCIÓN QUINTA</t>
  </si>
  <si>
    <t>2.4</t>
  </si>
  <si>
    <t>Acciones de Nulidad Electoral</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</si>
  <si>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la competencia se mantendrá estable para la Corporación a futuro, seque contemple expedientes las clases de actos demandados (electorales y nominadores), teniendo en cuenta que el número de registros de la agrupación es bajo (126).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</si>
</sst>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b/>
      <sz val="9"/>
      <color theme="1"/>
      <name val="Arial"/>
      <family val="2"/>
    </font>
    <font>
      <sz val="11"/>
      <color theme="1"/>
      <name val="Arial"/>
      <family val="2"/>
    </font>
    <font>
      <sz val="11"/>
      <color indexed="8"/>
      <name val="Calibri"/>
      <family val="2"/>
    </font>
    <font>
      <b/>
      <sz val="8"/>
      <color theme="1"/>
      <name val="Calibri"/>
      <family val="2"/>
    </font>
    <font>
      <b/>
      <sz val="11"/>
      <color theme="1"/>
      <name val="Arial"/>
      <family val="2"/>
    </font>
    <font>
      <sz val="8"/>
      <color theme="1"/>
      <name val="Calibri"/>
      <family val="2"/>
    </font>
    <font>
      <b/>
      <sz val="11"/>
      <color theme="1"/>
      <name val="Calibri"/>
      <family val="2"/>
    </font>
    <font>
      <sz val="11"/>
      <name val="Arial"/>
      <family val="2"/>
    </font>
    <font>
      <sz val="11"/>
      <color indexed="8"/>
      <name val="Arial"/>
      <family val="2"/>
    </font>
    <font>
      <sz val="11"/>
      <color rgb="FF000000"/>
      <name val="Arial"/>
      <family val="2"/>
    </font>
    <font>
      <b/>
      <sz val="10"/>
      <color rgb="FF000000"/>
      <name val="Arial"/>
      <family val="2"/>
    </font>
    <font>
      <sz val="10"/>
      <name val="Arial"/>
      <family val="2"/>
    </font>
    <font>
      <b/>
      <sz val="10"/>
      <color indexed="8"/>
      <name val="Arial"/>
      <family val="2"/>
    </font>
    <font>
      <sz val="10"/>
      <color rgb="FF000000"/>
      <name val="Arial"/>
      <family val="2"/>
    </font>
    <font>
      <sz val="10"/>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
      <patternFill patternType="solid">
        <fgColor rgb="FFC5C2C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0" fillId="0" borderId="0"/>
    <xf numFmtId="0" fontId="11" fillId="0" borderId="0"/>
  </cellStyleXfs>
  <cellXfs count="111">
    <xf numFmtId="0" fontId="0" fillId="0" borderId="0" xfId="0"/>
    <xf numFmtId="0" fontId="4" fillId="0" borderId="0" xfId="0" applyFont="1" applyAlignment="1">
      <alignment horizontal="left" vertical="center" indent="1"/>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1" fillId="0" borderId="11" xfId="0" applyFont="1" applyBorder="1" applyAlignment="1">
      <alignment horizontal="left" vertical="top"/>
    </xf>
    <xf numFmtId="0" fontId="1" fillId="4" borderId="11" xfId="0" applyFont="1" applyFill="1" applyBorder="1" applyAlignment="1">
      <alignment horizontal="left" vertical="center" wrapText="1"/>
    </xf>
    <xf numFmtId="0" fontId="17" fillId="4" borderId="11" xfId="2" applyFont="1" applyFill="1" applyBorder="1" applyAlignment="1">
      <alignment vertical="center" wrapText="1"/>
    </xf>
    <xf numFmtId="0" fontId="1" fillId="0" borderId="11" xfId="0" applyFont="1" applyBorder="1" applyAlignment="1">
      <alignment horizontal="left" vertical="center"/>
    </xf>
    <xf numFmtId="0" fontId="17" fillId="4" borderId="11" xfId="2" applyFont="1" applyFill="1" applyBorder="1" applyAlignment="1">
      <alignment horizontal="left" vertical="center"/>
    </xf>
    <xf numFmtId="0" fontId="19" fillId="6" borderId="11" xfId="0" applyFont="1" applyFill="1" applyBorder="1" applyAlignment="1">
      <alignment horizontal="center" vertical="center" wrapText="1"/>
    </xf>
    <xf numFmtId="0" fontId="18" fillId="0" borderId="11" xfId="0" applyFont="1" applyBorder="1" applyAlignment="1">
      <alignment vertical="center"/>
    </xf>
    <xf numFmtId="0" fontId="18" fillId="0" borderId="11" xfId="0" applyFont="1" applyBorder="1" applyAlignment="1">
      <alignment vertical="center" wrapText="1"/>
    </xf>
    <xf numFmtId="0" fontId="18" fillId="3" borderId="11" xfId="0" applyFont="1" applyFill="1" applyBorder="1" applyAlignment="1">
      <alignment vertical="center" wrapText="1"/>
    </xf>
    <xf numFmtId="0" fontId="1" fillId="0" borderId="11" xfId="0" applyFont="1" applyBorder="1" applyAlignment="1">
      <alignment vertical="center" wrapText="1"/>
    </xf>
    <xf numFmtId="0" fontId="18" fillId="3" borderId="11" xfId="0" applyFont="1" applyFill="1" applyBorder="1" applyAlignment="1">
      <alignment horizontal="left" vertical="center" wrapText="1"/>
    </xf>
    <xf numFmtId="0" fontId="1" fillId="0" borderId="28" xfId="0" applyFont="1" applyBorder="1" applyAlignment="1">
      <alignment horizontal="left" vertical="top" wrapText="1"/>
    </xf>
    <xf numFmtId="0" fontId="0" fillId="0" borderId="0" xfId="0" applyAlignment="1">
      <alignment horizontal="center" vertical="center"/>
    </xf>
    <xf numFmtId="0" fontId="0" fillId="0" borderId="11" xfId="0" applyBorder="1" applyAlignment="1">
      <alignment horizontal="center" vertical="center"/>
    </xf>
    <xf numFmtId="0" fontId="16" fillId="0" borderId="11" xfId="2" applyFont="1" applyBorder="1" applyAlignment="1">
      <alignment horizontal="center" vertical="center" wrapText="1"/>
    </xf>
    <xf numFmtId="0" fontId="0" fillId="0" borderId="0" xfId="0" applyAlignment="1">
      <alignment vertical="center"/>
    </xf>
    <xf numFmtId="0" fontId="16" fillId="0" borderId="11" xfId="2" applyFont="1" applyBorder="1" applyAlignment="1">
      <alignment horizontal="left" vertical="center" wrapText="1"/>
    </xf>
    <xf numFmtId="0" fontId="1" fillId="0" borderId="11" xfId="0" applyFont="1" applyBorder="1" applyAlignment="1">
      <alignment horizontal="left" vertical="center" wrapText="1"/>
    </xf>
    <xf numFmtId="0" fontId="17" fillId="0" borderId="11" xfId="2" applyFont="1" applyBorder="1" applyAlignment="1">
      <alignment horizontal="left" vertical="center" wrapText="1"/>
    </xf>
    <xf numFmtId="0" fontId="16" fillId="4" borderId="11" xfId="2" applyFont="1" applyFill="1" applyBorder="1" applyAlignment="1">
      <alignment horizontal="left" vertical="center" wrapText="1"/>
    </xf>
    <xf numFmtId="0" fontId="18" fillId="0" borderId="11" xfId="0" applyFont="1" applyBorder="1" applyAlignment="1">
      <alignment horizontal="left" vertical="center" wrapText="1"/>
    </xf>
    <xf numFmtId="0" fontId="1" fillId="0" borderId="11" xfId="0" applyFont="1" applyBorder="1" applyAlignment="1">
      <alignment horizontal="justify" vertical="center" wrapText="1"/>
    </xf>
    <xf numFmtId="0" fontId="14" fillId="0" borderId="0" xfId="1" applyFont="1" applyAlignment="1">
      <alignment vertical="center"/>
    </xf>
    <xf numFmtId="0" fontId="15"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0" fillId="0" borderId="0" xfId="1" applyAlignment="1">
      <alignment vertical="center"/>
    </xf>
    <xf numFmtId="0" fontId="0" fillId="0" borderId="11" xfId="0" applyBorder="1" applyAlignment="1">
      <alignment horizontal="justify" vertical="center" wrapText="1"/>
    </xf>
    <xf numFmtId="0" fontId="0" fillId="0" borderId="0" xfId="0" applyAlignment="1">
      <alignment horizontal="justify"/>
    </xf>
    <xf numFmtId="0" fontId="17" fillId="4" borderId="11" xfId="2" applyFont="1" applyFill="1" applyBorder="1" applyAlignment="1">
      <alignment horizontal="left" vertical="center" wrapText="1"/>
    </xf>
    <xf numFmtId="0" fontId="1" fillId="4" borderId="11" xfId="2" applyFont="1" applyFill="1" applyBorder="1" applyAlignment="1">
      <alignment vertical="center" wrapText="1"/>
    </xf>
    <xf numFmtId="0" fontId="0" fillId="0" borderId="0" xfId="0" applyAlignment="1">
      <alignment horizontal="left" vertical="center" indent="1"/>
    </xf>
    <xf numFmtId="0" fontId="7" fillId="2" borderId="2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9" fillId="0" borderId="11" xfId="0" applyFont="1" applyBorder="1" applyAlignment="1">
      <alignment horizontal="left" vertical="center" wrapText="1"/>
    </xf>
    <xf numFmtId="0" fontId="4" fillId="3"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4" borderId="11" xfId="0" applyFont="1" applyFill="1" applyBorder="1" applyAlignment="1">
      <alignment vertical="center" wrapText="1"/>
    </xf>
    <xf numFmtId="0" fontId="4" fillId="3" borderId="11" xfId="0" applyFont="1" applyFill="1" applyBorder="1" applyAlignment="1">
      <alignment horizontal="justify" vertical="center" wrapText="1"/>
    </xf>
    <xf numFmtId="0" fontId="20" fillId="0" borderId="11" xfId="0" applyFont="1" applyBorder="1" applyAlignment="1">
      <alignment horizontal="justify" vertical="center" wrapText="1"/>
    </xf>
    <xf numFmtId="0" fontId="21" fillId="4" borderId="11" xfId="2" applyFont="1" applyFill="1" applyBorder="1" applyAlignment="1">
      <alignment vertical="center" wrapText="1"/>
    </xf>
    <xf numFmtId="0" fontId="22" fillId="0" borderId="30" xfId="0" applyFont="1" applyBorder="1" applyAlignment="1">
      <alignment horizontal="center" vertical="center" wrapText="1"/>
    </xf>
    <xf numFmtId="0" fontId="22" fillId="0" borderId="30" xfId="0" applyFont="1" applyBorder="1" applyAlignment="1">
      <alignment horizontal="justify" vertical="center" wrapText="1"/>
    </xf>
    <xf numFmtId="0" fontId="23" fillId="0" borderId="11" xfId="2" applyFont="1" applyBorder="1" applyAlignment="1">
      <alignment horizontal="center" vertical="center" wrapText="1"/>
    </xf>
    <xf numFmtId="0" fontId="22" fillId="0" borderId="11" xfId="0" applyFont="1" applyBorder="1" applyAlignment="1">
      <alignment horizontal="justify" vertical="center" wrapText="1"/>
    </xf>
    <xf numFmtId="0" fontId="4" fillId="0" borderId="11" xfId="0" applyFont="1" applyBorder="1" applyAlignment="1">
      <alignment horizontal="center" vertical="center" wrapText="1"/>
    </xf>
    <xf numFmtId="0" fontId="4" fillId="0" borderId="11" xfId="0" applyFont="1" applyBorder="1" applyAlignment="1">
      <alignment horizontal="justify" vertical="center"/>
    </xf>
    <xf numFmtId="0" fontId="8" fillId="3" borderId="0" xfId="0" applyFont="1" applyFill="1" applyAlignment="1">
      <alignment vertical="center" wrapText="1"/>
    </xf>
    <xf numFmtId="0" fontId="9" fillId="0" borderId="28" xfId="0" applyFont="1" applyBorder="1" applyAlignment="1">
      <alignment horizontal="center" vertical="center" wrapText="1"/>
    </xf>
    <xf numFmtId="0" fontId="9" fillId="0" borderId="28" xfId="0" applyFont="1" applyBorder="1" applyAlignment="1">
      <alignment horizontal="left" vertical="center" wrapText="1"/>
    </xf>
    <xf numFmtId="0" fontId="9" fillId="0" borderId="34" xfId="0" applyFont="1" applyBorder="1" applyAlignment="1">
      <alignment horizontal="left" vertical="center" wrapText="1"/>
    </xf>
    <xf numFmtId="0" fontId="9" fillId="0" borderId="11" xfId="0" applyFont="1" applyBorder="1" applyAlignment="1">
      <alignment horizontal="center" vertical="center" wrapText="1"/>
    </xf>
    <xf numFmtId="0" fontId="9" fillId="0" borderId="13" xfId="0" applyFont="1" applyBorder="1" applyAlignment="1">
      <alignment horizontal="left" vertical="center" wrapText="1"/>
    </xf>
    <xf numFmtId="0" fontId="9" fillId="0" borderId="14" xfId="0" applyFont="1" applyBorder="1" applyAlignment="1">
      <alignment horizontal="center" vertical="center" wrapText="1"/>
    </xf>
    <xf numFmtId="0" fontId="9" fillId="0" borderId="14" xfId="0" applyFont="1" applyBorder="1" applyAlignment="1">
      <alignment horizontal="left" vertical="center" wrapText="1"/>
    </xf>
    <xf numFmtId="0" fontId="9" fillId="0" borderId="16" xfId="0" applyFont="1" applyBorder="1" applyAlignment="1">
      <alignment horizontal="left" vertical="center" wrapText="1"/>
    </xf>
    <xf numFmtId="0" fontId="22" fillId="0" borderId="11" xfId="0" applyFont="1" applyBorder="1" applyAlignment="1">
      <alignment horizontal="center" vertical="center" wrapText="1"/>
    </xf>
    <xf numFmtId="0" fontId="4" fillId="0" borderId="11" xfId="0" applyFont="1" applyBorder="1" applyAlignment="1">
      <alignment horizontal="justify"/>
    </xf>
    <xf numFmtId="0" fontId="12" fillId="0" borderId="1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0" xfId="0" applyFont="1" applyAlignment="1">
      <alignment horizontal="center" vertical="center" wrapText="1"/>
    </xf>
    <xf numFmtId="0" fontId="9" fillId="0" borderId="33"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4"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6</xdr:row>
      <xdr:rowOff>0</xdr:rowOff>
    </xdr:from>
    <xdr:ext cx="0" cy="0"/>
    <xdr:pic>
      <xdr:nvPicPr>
        <xdr:cNvPr id="2" name="image1.png">
          <a:extLst>
            <a:ext uri="{FF2B5EF4-FFF2-40B4-BE49-F238E27FC236}">
              <a16:creationId xmlns:a16="http://schemas.microsoft.com/office/drawing/2014/main" id="{4D14C911-2143-4430-9359-D7CCE070E5E8}"/>
            </a:ext>
          </a:extLst>
        </xdr:cNvPr>
        <xdr:cNvPicPr preferRelativeResize="0"/>
      </xdr:nvPicPr>
      <xdr:blipFill>
        <a:blip xmlns:r="http://schemas.openxmlformats.org/officeDocument/2006/relationships" r:embed="rId1" cstate="print"/>
        <a:stretch>
          <a:fillRect/>
        </a:stretch>
      </xdr:blipFill>
      <xdr:spPr>
        <a:xfrm>
          <a:off x="2266950" y="2886075"/>
          <a:ext cx="0" cy="0"/>
        </a:xfrm>
        <a:prstGeom prst="rect">
          <a:avLst/>
        </a:prstGeom>
        <a:noFill/>
      </xdr:spPr>
    </xdr:pic>
    <xdr:clientData fLocksWithSheet="0"/>
  </xdr:oneCellAnchor>
  <xdr:oneCellAnchor>
    <xdr:from>
      <xdr:col>2</xdr:col>
      <xdr:colOff>1352550</xdr:colOff>
      <xdr:row>5</xdr:row>
      <xdr:rowOff>57150</xdr:rowOff>
    </xdr:from>
    <xdr:ext cx="0" cy="0"/>
    <xdr:pic>
      <xdr:nvPicPr>
        <xdr:cNvPr id="3" name="image1.png">
          <a:extLst>
            <a:ext uri="{FF2B5EF4-FFF2-40B4-BE49-F238E27FC236}">
              <a16:creationId xmlns:a16="http://schemas.microsoft.com/office/drawing/2014/main" id="{F56F0978-09B5-4593-A2D7-CFA10CBB184A}"/>
            </a:ext>
          </a:extLst>
        </xdr:cNvPr>
        <xdr:cNvPicPr preferRelativeResize="0"/>
      </xdr:nvPicPr>
      <xdr:blipFill>
        <a:blip xmlns:r="http://schemas.openxmlformats.org/officeDocument/2006/relationships" r:embed="rId1" cstate="print"/>
        <a:stretch>
          <a:fillRect/>
        </a:stretch>
      </xdr:blipFill>
      <xdr:spPr>
        <a:xfrm>
          <a:off x="4838700" y="1143000"/>
          <a:ext cx="0" cy="0"/>
        </a:xfrm>
        <a:prstGeom prst="rect">
          <a:avLst/>
        </a:prstGeom>
        <a:noFill/>
      </xdr:spPr>
    </xdr:pic>
    <xdr:clientData fLocksWithSheet="0"/>
  </xdr:oneCellAnchor>
  <xdr:oneCellAnchor>
    <xdr:from>
      <xdr:col>0</xdr:col>
      <xdr:colOff>1123950</xdr:colOff>
      <xdr:row>5</xdr:row>
      <xdr:rowOff>0</xdr:rowOff>
    </xdr:from>
    <xdr:ext cx="0" cy="0"/>
    <xdr:pic>
      <xdr:nvPicPr>
        <xdr:cNvPr id="4" name="image1.png">
          <a:extLst>
            <a:ext uri="{FF2B5EF4-FFF2-40B4-BE49-F238E27FC236}">
              <a16:creationId xmlns:a16="http://schemas.microsoft.com/office/drawing/2014/main" id="{8F9A1075-CEAD-4F1A-8478-1872D487378E}"/>
            </a:ext>
          </a:extLst>
        </xdr:cNvPr>
        <xdr:cNvPicPr preferRelativeResize="0"/>
      </xdr:nvPicPr>
      <xdr:blipFill>
        <a:blip xmlns:r="http://schemas.openxmlformats.org/officeDocument/2006/relationships" r:embed="rId1" cstate="print"/>
        <a:stretch>
          <a:fillRect/>
        </a:stretch>
      </xdr:blipFill>
      <xdr:spPr>
        <a:xfrm>
          <a:off x="1123950" y="723900"/>
          <a:ext cx="0" cy="0"/>
        </a:xfrm>
        <a:prstGeom prst="rect">
          <a:avLst/>
        </a:prstGeom>
        <a:noFill/>
      </xdr:spPr>
    </xdr:pic>
    <xdr:clientData fLocksWithSheet="0"/>
  </xdr:oneCellAnchor>
  <xdr:oneCellAnchor>
    <xdr:from>
      <xdr:col>0</xdr:col>
      <xdr:colOff>2171700</xdr:colOff>
      <xdr:row>6</xdr:row>
      <xdr:rowOff>0</xdr:rowOff>
    </xdr:from>
    <xdr:ext cx="0" cy="0"/>
    <xdr:pic>
      <xdr:nvPicPr>
        <xdr:cNvPr id="5" name="image1.png">
          <a:extLst>
            <a:ext uri="{FF2B5EF4-FFF2-40B4-BE49-F238E27FC236}">
              <a16:creationId xmlns:a16="http://schemas.microsoft.com/office/drawing/2014/main" id="{8919B11C-5D2F-44AE-B055-28A053F9067F}"/>
            </a:ext>
          </a:extLst>
        </xdr:cNvPr>
        <xdr:cNvPicPr preferRelativeResize="0"/>
      </xdr:nvPicPr>
      <xdr:blipFill>
        <a:blip xmlns:r="http://schemas.openxmlformats.org/officeDocument/2006/relationships" r:embed="rId1" cstate="print"/>
        <a:stretch>
          <a:fillRect/>
        </a:stretch>
      </xdr:blipFill>
      <xdr:spPr>
        <a:xfrm>
          <a:off x="2171700" y="1409700"/>
          <a:ext cx="0" cy="0"/>
        </a:xfrm>
        <a:prstGeom prst="rect">
          <a:avLst/>
        </a:prstGeom>
        <a:noFill/>
      </xdr:spPr>
    </xdr:pic>
    <xdr:clientData fLocksWithSheet="0"/>
  </xdr:oneCellAnchor>
  <xdr:oneCellAnchor>
    <xdr:from>
      <xdr:col>0</xdr:col>
      <xdr:colOff>2543175</xdr:colOff>
      <xdr:row>6</xdr:row>
      <xdr:rowOff>0</xdr:rowOff>
    </xdr:from>
    <xdr:ext cx="0" cy="0"/>
    <xdr:pic>
      <xdr:nvPicPr>
        <xdr:cNvPr id="6" name="image1.png">
          <a:extLst>
            <a:ext uri="{FF2B5EF4-FFF2-40B4-BE49-F238E27FC236}">
              <a16:creationId xmlns:a16="http://schemas.microsoft.com/office/drawing/2014/main" id="{55A15909-5085-486B-AD64-63AD83DDC0DE}"/>
            </a:ext>
          </a:extLst>
        </xdr:cNvPr>
        <xdr:cNvPicPr preferRelativeResize="0"/>
      </xdr:nvPicPr>
      <xdr:blipFill>
        <a:blip xmlns:r="http://schemas.openxmlformats.org/officeDocument/2006/relationships" r:embed="rId1" cstate="print"/>
        <a:stretch>
          <a:fillRect/>
        </a:stretch>
      </xdr:blipFill>
      <xdr:spPr>
        <a:xfrm>
          <a:off x="2543175" y="2562225"/>
          <a:ext cx="0" cy="0"/>
        </a:xfrm>
        <a:prstGeom prst="rect">
          <a:avLst/>
        </a:prstGeom>
        <a:noFill/>
      </xdr:spPr>
    </xdr:pic>
    <xdr:clientData fLocksWithSheet="0"/>
  </xdr:oneCellAnchor>
  <xdr:oneCellAnchor>
    <xdr:from>
      <xdr:col>2</xdr:col>
      <xdr:colOff>1352550</xdr:colOff>
      <xdr:row>6</xdr:row>
      <xdr:rowOff>0</xdr:rowOff>
    </xdr:from>
    <xdr:ext cx="0" cy="0"/>
    <xdr:pic>
      <xdr:nvPicPr>
        <xdr:cNvPr id="7" name="image1.png">
          <a:extLst>
            <a:ext uri="{FF2B5EF4-FFF2-40B4-BE49-F238E27FC236}">
              <a16:creationId xmlns:a16="http://schemas.microsoft.com/office/drawing/2014/main" id="{B2C2E33E-DD17-460D-BDA4-888877C850F5}"/>
            </a:ext>
          </a:extLst>
        </xdr:cNvPr>
        <xdr:cNvPicPr preferRelativeResize="0"/>
      </xdr:nvPicPr>
      <xdr:blipFill>
        <a:blip xmlns:r="http://schemas.openxmlformats.org/officeDocument/2006/relationships" r:embed="rId1" cstate="print"/>
        <a:stretch>
          <a:fillRect/>
        </a:stretch>
      </xdr:blipFill>
      <xdr:spPr>
        <a:xfrm>
          <a:off x="4838700" y="1504950"/>
          <a:ext cx="0" cy="0"/>
        </a:xfrm>
        <a:prstGeom prst="rect">
          <a:avLst/>
        </a:prstGeom>
        <a:noFill/>
      </xdr:spPr>
    </xdr:pic>
    <xdr:clientData fLocksWithSheet="0"/>
  </xdr:oneCellAnchor>
  <xdr:oneCellAnchor>
    <xdr:from>
      <xdr:col>0</xdr:col>
      <xdr:colOff>2266950</xdr:colOff>
      <xdr:row>21</xdr:row>
      <xdr:rowOff>0</xdr:rowOff>
    </xdr:from>
    <xdr:ext cx="0" cy="0"/>
    <xdr:pic>
      <xdr:nvPicPr>
        <xdr:cNvPr id="8" name="image1.png">
          <a:extLst>
            <a:ext uri="{FF2B5EF4-FFF2-40B4-BE49-F238E27FC236}">
              <a16:creationId xmlns:a16="http://schemas.microsoft.com/office/drawing/2014/main" id="{5BDEE9F8-CDCC-4029-BC64-7BB9E9A5D2DA}"/>
            </a:ext>
          </a:extLst>
        </xdr:cNvPr>
        <xdr:cNvPicPr preferRelativeResize="0"/>
      </xdr:nvPicPr>
      <xdr:blipFill>
        <a:blip xmlns:r="http://schemas.openxmlformats.org/officeDocument/2006/relationships" r:embed="rId1" cstate="print"/>
        <a:stretch>
          <a:fillRect/>
        </a:stretch>
      </xdr:blipFill>
      <xdr:spPr>
        <a:xfrm>
          <a:off x="2266950" y="7058025"/>
          <a:ext cx="0" cy="0"/>
        </a:xfrm>
        <a:prstGeom prst="rect">
          <a:avLst/>
        </a:prstGeom>
        <a:noFill/>
      </xdr:spPr>
    </xdr:pic>
    <xdr:clientData fLocksWithSheet="0"/>
  </xdr:oneCellAnchor>
  <xdr:oneCellAnchor>
    <xdr:from>
      <xdr:col>2</xdr:col>
      <xdr:colOff>1352550</xdr:colOff>
      <xdr:row>21</xdr:row>
      <xdr:rowOff>0</xdr:rowOff>
    </xdr:from>
    <xdr:ext cx="0" cy="0"/>
    <xdr:pic>
      <xdr:nvPicPr>
        <xdr:cNvPr id="9" name="image1.png">
          <a:extLst>
            <a:ext uri="{FF2B5EF4-FFF2-40B4-BE49-F238E27FC236}">
              <a16:creationId xmlns:a16="http://schemas.microsoft.com/office/drawing/2014/main" id="{25484944-28EB-487E-80C3-120EB30AD8D0}"/>
            </a:ext>
          </a:extLst>
        </xdr:cNvPr>
        <xdr:cNvPicPr preferRelativeResize="0"/>
      </xdr:nvPicPr>
      <xdr:blipFill>
        <a:blip xmlns:r="http://schemas.openxmlformats.org/officeDocument/2006/relationships" r:embed="rId1" cstate="print"/>
        <a:stretch>
          <a:fillRect/>
        </a:stretch>
      </xdr:blipFill>
      <xdr:spPr>
        <a:xfrm>
          <a:off x="4838700" y="6934200"/>
          <a:ext cx="0" cy="0"/>
        </a:xfrm>
        <a:prstGeom prst="rect">
          <a:avLst/>
        </a:prstGeom>
        <a:noFill/>
      </xdr:spPr>
    </xdr:pic>
    <xdr:clientData fLocksWithSheet="0"/>
  </xdr:oneCellAnchor>
  <xdr:oneCellAnchor>
    <xdr:from>
      <xdr:col>0</xdr:col>
      <xdr:colOff>1123950</xdr:colOff>
      <xdr:row>21</xdr:row>
      <xdr:rowOff>0</xdr:rowOff>
    </xdr:from>
    <xdr:ext cx="0" cy="0"/>
    <xdr:pic>
      <xdr:nvPicPr>
        <xdr:cNvPr id="10" name="image1.png">
          <a:extLst>
            <a:ext uri="{FF2B5EF4-FFF2-40B4-BE49-F238E27FC236}">
              <a16:creationId xmlns:a16="http://schemas.microsoft.com/office/drawing/2014/main" id="{3A14BAC2-14B3-475F-87F8-78C8D45EC0A2}"/>
            </a:ext>
          </a:extLst>
        </xdr:cNvPr>
        <xdr:cNvPicPr preferRelativeResize="0"/>
      </xdr:nvPicPr>
      <xdr:blipFill>
        <a:blip xmlns:r="http://schemas.openxmlformats.org/officeDocument/2006/relationships" r:embed="rId1" cstate="print"/>
        <a:stretch>
          <a:fillRect/>
        </a:stretch>
      </xdr:blipFill>
      <xdr:spPr>
        <a:xfrm>
          <a:off x="1123950" y="6877050"/>
          <a:ext cx="0" cy="0"/>
        </a:xfrm>
        <a:prstGeom prst="rect">
          <a:avLst/>
        </a:prstGeom>
        <a:noFill/>
      </xdr:spPr>
    </xdr:pic>
    <xdr:clientData fLocksWithSheet="0"/>
  </xdr:oneCellAnchor>
  <xdr:oneCellAnchor>
    <xdr:from>
      <xdr:col>0</xdr:col>
      <xdr:colOff>2171700</xdr:colOff>
      <xdr:row>21</xdr:row>
      <xdr:rowOff>0</xdr:rowOff>
    </xdr:from>
    <xdr:ext cx="0" cy="0"/>
    <xdr:pic>
      <xdr:nvPicPr>
        <xdr:cNvPr id="11" name="image1.png">
          <a:extLst>
            <a:ext uri="{FF2B5EF4-FFF2-40B4-BE49-F238E27FC236}">
              <a16:creationId xmlns:a16="http://schemas.microsoft.com/office/drawing/2014/main" id="{4DE621AE-D729-48C0-9DB6-21362C591E8F}"/>
            </a:ext>
          </a:extLst>
        </xdr:cNvPr>
        <xdr:cNvPicPr preferRelativeResize="0"/>
      </xdr:nvPicPr>
      <xdr:blipFill>
        <a:blip xmlns:r="http://schemas.openxmlformats.org/officeDocument/2006/relationships" r:embed="rId1" cstate="print"/>
        <a:stretch>
          <a:fillRect/>
        </a:stretch>
      </xdr:blipFill>
      <xdr:spPr>
        <a:xfrm>
          <a:off x="2171700" y="6877050"/>
          <a:ext cx="0" cy="0"/>
        </a:xfrm>
        <a:prstGeom prst="rect">
          <a:avLst/>
        </a:prstGeom>
        <a:noFill/>
      </xdr:spPr>
    </xdr:pic>
    <xdr:clientData fLocksWithSheet="0"/>
  </xdr:oneCellAnchor>
  <xdr:oneCellAnchor>
    <xdr:from>
      <xdr:col>0</xdr:col>
      <xdr:colOff>2543175</xdr:colOff>
      <xdr:row>21</xdr:row>
      <xdr:rowOff>0</xdr:rowOff>
    </xdr:from>
    <xdr:ext cx="0" cy="0"/>
    <xdr:pic>
      <xdr:nvPicPr>
        <xdr:cNvPr id="12" name="image1.png">
          <a:extLst>
            <a:ext uri="{FF2B5EF4-FFF2-40B4-BE49-F238E27FC236}">
              <a16:creationId xmlns:a16="http://schemas.microsoft.com/office/drawing/2014/main" id="{5ABF3C39-0A93-4016-BA01-BC41195E3453}"/>
            </a:ext>
          </a:extLst>
        </xdr:cNvPr>
        <xdr:cNvPicPr preferRelativeResize="0"/>
      </xdr:nvPicPr>
      <xdr:blipFill>
        <a:blip xmlns:r="http://schemas.openxmlformats.org/officeDocument/2006/relationships" r:embed="rId1" cstate="print"/>
        <a:stretch>
          <a:fillRect/>
        </a:stretch>
      </xdr:blipFill>
      <xdr:spPr>
        <a:xfrm>
          <a:off x="2543175" y="6905625"/>
          <a:ext cx="0" cy="0"/>
        </a:xfrm>
        <a:prstGeom prst="rect">
          <a:avLst/>
        </a:prstGeom>
        <a:noFill/>
      </xdr:spPr>
    </xdr:pic>
    <xdr:clientData fLocksWithSheet="0"/>
  </xdr:oneCellAnchor>
  <xdr:oneCellAnchor>
    <xdr:from>
      <xdr:col>2</xdr:col>
      <xdr:colOff>1352550</xdr:colOff>
      <xdr:row>21</xdr:row>
      <xdr:rowOff>0</xdr:rowOff>
    </xdr:from>
    <xdr:ext cx="0" cy="0"/>
    <xdr:pic>
      <xdr:nvPicPr>
        <xdr:cNvPr id="13" name="image1.png">
          <a:extLst>
            <a:ext uri="{FF2B5EF4-FFF2-40B4-BE49-F238E27FC236}">
              <a16:creationId xmlns:a16="http://schemas.microsoft.com/office/drawing/2014/main" id="{C2EFBDA5-BBA3-4CAA-9F5E-CB83FF316BAE}"/>
            </a:ext>
          </a:extLst>
        </xdr:cNvPr>
        <xdr:cNvPicPr preferRelativeResize="0"/>
      </xdr:nvPicPr>
      <xdr:blipFill>
        <a:blip xmlns:r="http://schemas.openxmlformats.org/officeDocument/2006/relationships" r:embed="rId1" cstate="print"/>
        <a:stretch>
          <a:fillRect/>
        </a:stretch>
      </xdr:blipFill>
      <xdr:spPr>
        <a:xfrm>
          <a:off x="4838700" y="705802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838200</xdr:colOff>
      <xdr:row>5</xdr:row>
      <xdr:rowOff>0</xdr:rowOff>
    </xdr:from>
    <xdr:ext cx="0" cy="0"/>
    <xdr:pic>
      <xdr:nvPicPr>
        <xdr:cNvPr id="2" name="image1.png">
          <a:extLst>
            <a:ext uri="{FF2B5EF4-FFF2-40B4-BE49-F238E27FC236}">
              <a16:creationId xmlns:a16="http://schemas.microsoft.com/office/drawing/2014/main" id="{25EDBE29-87FF-4334-94B4-EB33BF7D81A1}"/>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7</xdr:col>
      <xdr:colOff>2266950</xdr:colOff>
      <xdr:row>8</xdr:row>
      <xdr:rowOff>0</xdr:rowOff>
    </xdr:from>
    <xdr:ext cx="0" cy="0"/>
    <xdr:pic>
      <xdr:nvPicPr>
        <xdr:cNvPr id="3" name="image1.png">
          <a:extLst>
            <a:ext uri="{FF2B5EF4-FFF2-40B4-BE49-F238E27FC236}">
              <a16:creationId xmlns:a16="http://schemas.microsoft.com/office/drawing/2014/main" id="{B9F2F98F-4265-450E-B60F-F1020C27978E}"/>
            </a:ext>
          </a:extLst>
        </xdr:cNvPr>
        <xdr:cNvPicPr preferRelativeResize="0"/>
      </xdr:nvPicPr>
      <xdr:blipFill>
        <a:blip xmlns:r="http://schemas.openxmlformats.org/officeDocument/2006/relationships" r:embed="rId1" cstate="print"/>
        <a:stretch>
          <a:fillRect/>
        </a:stretch>
      </xdr:blipFill>
      <xdr:spPr>
        <a:xfrm>
          <a:off x="10906125" y="4105275"/>
          <a:ext cx="0" cy="0"/>
        </a:xfrm>
        <a:prstGeom prst="rect">
          <a:avLst/>
        </a:prstGeom>
        <a:noFill/>
      </xdr:spPr>
    </xdr:pic>
    <xdr:clientData fLocksWithSheet="0"/>
  </xdr:oneCellAnchor>
  <xdr:oneCellAnchor>
    <xdr:from>
      <xdr:col>9</xdr:col>
      <xdr:colOff>1352550</xdr:colOff>
      <xdr:row>8</xdr:row>
      <xdr:rowOff>0</xdr:rowOff>
    </xdr:from>
    <xdr:ext cx="0" cy="0"/>
    <xdr:pic>
      <xdr:nvPicPr>
        <xdr:cNvPr id="4" name="image1.png">
          <a:extLst>
            <a:ext uri="{FF2B5EF4-FFF2-40B4-BE49-F238E27FC236}">
              <a16:creationId xmlns:a16="http://schemas.microsoft.com/office/drawing/2014/main" id="{8C4A26D0-1639-4CA7-BCE3-8EB040C8D30E}"/>
            </a:ext>
          </a:extLst>
        </xdr:cNvPr>
        <xdr:cNvPicPr preferRelativeResize="0"/>
      </xdr:nvPicPr>
      <xdr:blipFill>
        <a:blip xmlns:r="http://schemas.openxmlformats.org/officeDocument/2006/relationships" r:embed="rId1" cstate="print"/>
        <a:stretch>
          <a:fillRect/>
        </a:stretch>
      </xdr:blipFill>
      <xdr:spPr>
        <a:xfrm>
          <a:off x="13306425" y="3629025"/>
          <a:ext cx="0" cy="0"/>
        </a:xfrm>
        <a:prstGeom prst="rect">
          <a:avLst/>
        </a:prstGeom>
        <a:noFill/>
      </xdr:spPr>
    </xdr:pic>
    <xdr:clientData fLocksWithSheet="0"/>
  </xdr:oneCellAnchor>
  <xdr:oneCellAnchor>
    <xdr:from>
      <xdr:col>7</xdr:col>
      <xdr:colOff>1123950</xdr:colOff>
      <xdr:row>8</xdr:row>
      <xdr:rowOff>0</xdr:rowOff>
    </xdr:from>
    <xdr:ext cx="0" cy="0"/>
    <xdr:pic>
      <xdr:nvPicPr>
        <xdr:cNvPr id="5" name="image1.png">
          <a:extLst>
            <a:ext uri="{FF2B5EF4-FFF2-40B4-BE49-F238E27FC236}">
              <a16:creationId xmlns:a16="http://schemas.microsoft.com/office/drawing/2014/main" id="{9331DDA5-0D5B-40CC-90E7-D21CF331D1DF}"/>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7</xdr:col>
      <xdr:colOff>2171700</xdr:colOff>
      <xdr:row>8</xdr:row>
      <xdr:rowOff>0</xdr:rowOff>
    </xdr:from>
    <xdr:ext cx="0" cy="0"/>
    <xdr:pic>
      <xdr:nvPicPr>
        <xdr:cNvPr id="6" name="image1.png">
          <a:extLst>
            <a:ext uri="{FF2B5EF4-FFF2-40B4-BE49-F238E27FC236}">
              <a16:creationId xmlns:a16="http://schemas.microsoft.com/office/drawing/2014/main" id="{2FE8CC48-6068-482F-84D1-BC96CF74CB3B}"/>
            </a:ext>
          </a:extLst>
        </xdr:cNvPr>
        <xdr:cNvPicPr preferRelativeResize="0"/>
      </xdr:nvPicPr>
      <xdr:blipFill>
        <a:blip xmlns:r="http://schemas.openxmlformats.org/officeDocument/2006/relationships" r:embed="rId1" cstate="print"/>
        <a:stretch>
          <a:fillRect/>
        </a:stretch>
      </xdr:blipFill>
      <xdr:spPr>
        <a:xfrm>
          <a:off x="10810875" y="3533775"/>
          <a:ext cx="0" cy="0"/>
        </a:xfrm>
        <a:prstGeom prst="rect">
          <a:avLst/>
        </a:prstGeom>
        <a:noFill/>
      </xdr:spPr>
    </xdr:pic>
    <xdr:clientData fLocksWithSheet="0"/>
  </xdr:oneCellAnchor>
  <xdr:oneCellAnchor>
    <xdr:from>
      <xdr:col>7</xdr:col>
      <xdr:colOff>2543175</xdr:colOff>
      <xdr:row>8</xdr:row>
      <xdr:rowOff>0</xdr:rowOff>
    </xdr:from>
    <xdr:ext cx="0" cy="0"/>
    <xdr:pic>
      <xdr:nvPicPr>
        <xdr:cNvPr id="7" name="image1.png">
          <a:extLst>
            <a:ext uri="{FF2B5EF4-FFF2-40B4-BE49-F238E27FC236}">
              <a16:creationId xmlns:a16="http://schemas.microsoft.com/office/drawing/2014/main" id="{A60BD14F-0A73-472F-809C-EC0EA89463FC}"/>
            </a:ext>
          </a:extLst>
        </xdr:cNvPr>
        <xdr:cNvPicPr preferRelativeResize="0"/>
      </xdr:nvPicPr>
      <xdr:blipFill>
        <a:blip xmlns:r="http://schemas.openxmlformats.org/officeDocument/2006/relationships" r:embed="rId1" cstate="print"/>
        <a:stretch>
          <a:fillRect/>
        </a:stretch>
      </xdr:blipFill>
      <xdr:spPr>
        <a:xfrm>
          <a:off x="11087100" y="3600450"/>
          <a:ext cx="0" cy="0"/>
        </a:xfrm>
        <a:prstGeom prst="rect">
          <a:avLst/>
        </a:prstGeom>
        <a:noFill/>
      </xdr:spPr>
    </xdr:pic>
    <xdr:clientData fLocksWithSheet="0"/>
  </xdr:oneCellAnchor>
  <xdr:oneCellAnchor>
    <xdr:from>
      <xdr:col>9</xdr:col>
      <xdr:colOff>1352550</xdr:colOff>
      <xdr:row>8</xdr:row>
      <xdr:rowOff>0</xdr:rowOff>
    </xdr:from>
    <xdr:ext cx="0" cy="0"/>
    <xdr:pic>
      <xdr:nvPicPr>
        <xdr:cNvPr id="8" name="image1.png">
          <a:extLst>
            <a:ext uri="{FF2B5EF4-FFF2-40B4-BE49-F238E27FC236}">
              <a16:creationId xmlns:a16="http://schemas.microsoft.com/office/drawing/2014/main" id="{E9C7D91A-323F-40A1-BDED-091A3A7B1576}"/>
            </a:ext>
          </a:extLst>
        </xdr:cNvPr>
        <xdr:cNvPicPr preferRelativeResize="0"/>
      </xdr:nvPicPr>
      <xdr:blipFill>
        <a:blip xmlns:r="http://schemas.openxmlformats.org/officeDocument/2006/relationships" r:embed="rId1" cstate="print"/>
        <a:stretch>
          <a:fillRect/>
        </a:stretch>
      </xdr:blipFill>
      <xdr:spPr>
        <a:xfrm>
          <a:off x="13306425" y="4352925"/>
          <a:ext cx="0" cy="0"/>
        </a:xfrm>
        <a:prstGeom prst="rect">
          <a:avLst/>
        </a:prstGeom>
        <a:noFill/>
      </xdr:spPr>
    </xdr:pic>
    <xdr:clientData fLocksWithSheet="0"/>
  </xdr:oneCellAnchor>
  <xdr:twoCellAnchor editAs="oneCell">
    <xdr:from>
      <xdr:col>1</xdr:col>
      <xdr:colOff>381000</xdr:colOff>
      <xdr:row>1</xdr:row>
      <xdr:rowOff>28575</xdr:rowOff>
    </xdr:from>
    <xdr:to>
      <xdr:col>3</xdr:col>
      <xdr:colOff>1877231</xdr:colOff>
      <xdr:row>4</xdr:row>
      <xdr:rowOff>285750</xdr:rowOff>
    </xdr:to>
    <xdr:pic>
      <xdr:nvPicPr>
        <xdr:cNvPr id="10" name="Imagen 9">
          <a:extLst>
            <a:ext uri="{FF2B5EF4-FFF2-40B4-BE49-F238E27FC236}">
              <a16:creationId xmlns:a16="http://schemas.microsoft.com/office/drawing/2014/main" id="{D4FFFCAA-C83D-4F12-BB8C-D2AB70CBFF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7700" y="219075"/>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17</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17</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17</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17</xdr:row>
      <xdr:rowOff>9525</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3" name="image1.png">
          <a:extLst>
            <a:ext uri="{FF2B5EF4-FFF2-40B4-BE49-F238E27FC236}">
              <a16:creationId xmlns:a16="http://schemas.microsoft.com/office/drawing/2014/main" id="{55C6AB7E-CB76-477F-8343-06F30E7F2853}"/>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14" name="image1.png">
          <a:extLst>
            <a:ext uri="{FF2B5EF4-FFF2-40B4-BE49-F238E27FC236}">
              <a16:creationId xmlns:a16="http://schemas.microsoft.com/office/drawing/2014/main" id="{0014D6E0-B2D2-49D2-9B9E-CE5A1EA5E935}"/>
            </a:ext>
          </a:extLst>
        </xdr:cNvPr>
        <xdr:cNvPicPr preferRelativeResize="0"/>
      </xdr:nvPicPr>
      <xdr:blipFill>
        <a:blip xmlns:r="http://schemas.openxmlformats.org/officeDocument/2006/relationships" r:embed="rId1" cstate="print"/>
        <a:stretch>
          <a:fillRect/>
        </a:stretch>
      </xdr:blipFill>
      <xdr:spPr>
        <a:xfrm>
          <a:off x="4248150" y="50387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5" name="image1.png">
          <a:extLst>
            <a:ext uri="{FF2B5EF4-FFF2-40B4-BE49-F238E27FC236}">
              <a16:creationId xmlns:a16="http://schemas.microsoft.com/office/drawing/2014/main" id="{8C6C0790-B428-469D-8B3A-A4B6E3286119}"/>
            </a:ext>
          </a:extLst>
        </xdr:cNvPr>
        <xdr:cNvPicPr preferRelativeResize="0"/>
      </xdr:nvPicPr>
      <xdr:blipFill>
        <a:blip xmlns:r="http://schemas.openxmlformats.org/officeDocument/2006/relationships" r:embed="rId1" cstate="print"/>
        <a:stretch>
          <a:fillRect/>
        </a:stretch>
      </xdr:blipFill>
      <xdr:spPr>
        <a:xfrm>
          <a:off x="4248150" y="5219700"/>
          <a:ext cx="0" cy="0"/>
        </a:xfrm>
        <a:prstGeom prst="rect">
          <a:avLst/>
        </a:prstGeom>
        <a:noFill/>
      </xdr:spPr>
    </xdr:pic>
    <xdr:clientData fLocksWithSheet="0"/>
  </xdr:oneCellAnchor>
  <xdr:oneCellAnchor>
    <xdr:from>
      <xdr:col>4</xdr:col>
      <xdr:colOff>2266950</xdr:colOff>
      <xdr:row>16</xdr:row>
      <xdr:rowOff>9525</xdr:rowOff>
    </xdr:from>
    <xdr:ext cx="0" cy="0"/>
    <xdr:pic>
      <xdr:nvPicPr>
        <xdr:cNvPr id="16" name="image1.png">
          <a:extLst>
            <a:ext uri="{FF2B5EF4-FFF2-40B4-BE49-F238E27FC236}">
              <a16:creationId xmlns:a16="http://schemas.microsoft.com/office/drawing/2014/main" id="{B82791B8-932E-4DE0-90C8-8176ED896D86}"/>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2171700</xdr:colOff>
      <xdr:row>17</xdr:row>
      <xdr:rowOff>0</xdr:rowOff>
    </xdr:from>
    <xdr:ext cx="0" cy="0"/>
    <xdr:pic>
      <xdr:nvPicPr>
        <xdr:cNvPr id="17" name="image1.png">
          <a:extLst>
            <a:ext uri="{FF2B5EF4-FFF2-40B4-BE49-F238E27FC236}">
              <a16:creationId xmlns:a16="http://schemas.microsoft.com/office/drawing/2014/main" id="{631803BE-E9B8-43D9-8383-7E277BA34A5F}"/>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18" name="image1.png">
          <a:extLst>
            <a:ext uri="{FF2B5EF4-FFF2-40B4-BE49-F238E27FC236}">
              <a16:creationId xmlns:a16="http://schemas.microsoft.com/office/drawing/2014/main" id="{B9FAA7E7-AA9F-4320-9081-A7531AE6D97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19" name="image1.png">
          <a:extLst>
            <a:ext uri="{FF2B5EF4-FFF2-40B4-BE49-F238E27FC236}">
              <a16:creationId xmlns:a16="http://schemas.microsoft.com/office/drawing/2014/main" id="{A16A808F-6A72-4EEE-9361-63FAE88BD04B}"/>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20" name="image1.png">
          <a:extLst>
            <a:ext uri="{FF2B5EF4-FFF2-40B4-BE49-F238E27FC236}">
              <a16:creationId xmlns:a16="http://schemas.microsoft.com/office/drawing/2014/main" id="{27BABA29-49AE-4317-8F7E-FF2FF9889442}"/>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21" name="image1.png">
          <a:extLst>
            <a:ext uri="{FF2B5EF4-FFF2-40B4-BE49-F238E27FC236}">
              <a16:creationId xmlns:a16="http://schemas.microsoft.com/office/drawing/2014/main" id="{018A070C-27AF-405D-94C1-75669A5C36F5}"/>
            </a:ext>
          </a:extLst>
        </xdr:cNvPr>
        <xdr:cNvPicPr preferRelativeResize="0"/>
      </xdr:nvPicPr>
      <xdr:blipFill>
        <a:blip xmlns:r="http://schemas.openxmlformats.org/officeDocument/2006/relationships" r:embed="rId1" cstate="print"/>
        <a:stretch>
          <a:fillRect/>
        </a:stretch>
      </xdr:blipFill>
      <xdr:spPr>
        <a:xfrm>
          <a:off x="4248150" y="8943975"/>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2" name="image1.png">
          <a:extLst>
            <a:ext uri="{FF2B5EF4-FFF2-40B4-BE49-F238E27FC236}">
              <a16:creationId xmlns:a16="http://schemas.microsoft.com/office/drawing/2014/main" id="{7E72D9F9-93BA-4492-B68A-E40A0B86A92D}"/>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23" name="image1.png">
          <a:extLst>
            <a:ext uri="{FF2B5EF4-FFF2-40B4-BE49-F238E27FC236}">
              <a16:creationId xmlns:a16="http://schemas.microsoft.com/office/drawing/2014/main" id="{31F49FA4-6DF4-4154-91DF-6BFC7A178571}"/>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15</xdr:row>
      <xdr:rowOff>171450</xdr:rowOff>
    </xdr:from>
    <xdr:ext cx="0" cy="0"/>
    <xdr:pic>
      <xdr:nvPicPr>
        <xdr:cNvPr id="24" name="image1.png">
          <a:extLst>
            <a:ext uri="{FF2B5EF4-FFF2-40B4-BE49-F238E27FC236}">
              <a16:creationId xmlns:a16="http://schemas.microsoft.com/office/drawing/2014/main" id="{EFDC6553-06ED-46D3-97DC-B37C3FC28B55}"/>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5" name="image1.png">
          <a:extLst>
            <a:ext uri="{FF2B5EF4-FFF2-40B4-BE49-F238E27FC236}">
              <a16:creationId xmlns:a16="http://schemas.microsoft.com/office/drawing/2014/main" id="{0A49C74C-9F55-4FB3-B979-F82B6A3CFADB}"/>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6" name="image1.png">
          <a:extLst>
            <a:ext uri="{FF2B5EF4-FFF2-40B4-BE49-F238E27FC236}">
              <a16:creationId xmlns:a16="http://schemas.microsoft.com/office/drawing/2014/main" id="{542A41E3-C1F0-4D8B-B2F8-4347FDB2328C}"/>
            </a:ext>
          </a:extLst>
        </xdr:cNvPr>
        <xdr:cNvPicPr preferRelativeResize="0"/>
      </xdr:nvPicPr>
      <xdr:blipFill>
        <a:blip xmlns:r="http://schemas.openxmlformats.org/officeDocument/2006/relationships" r:embed="rId1" cstate="print"/>
        <a:stretch>
          <a:fillRect/>
        </a:stretch>
      </xdr:blipFill>
      <xdr:spPr>
        <a:xfrm>
          <a:off x="4248150" y="711517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7" name="image1.png">
          <a:extLst>
            <a:ext uri="{FF2B5EF4-FFF2-40B4-BE49-F238E27FC236}">
              <a16:creationId xmlns:a16="http://schemas.microsoft.com/office/drawing/2014/main" id="{B832A9CD-71DE-4CB2-A0B0-2217A9B71850}"/>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28" name="image1.png">
          <a:extLst>
            <a:ext uri="{FF2B5EF4-FFF2-40B4-BE49-F238E27FC236}">
              <a16:creationId xmlns:a16="http://schemas.microsoft.com/office/drawing/2014/main" id="{CDA9525C-5B6A-45C6-BC0F-04B3596E334D}"/>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29" name="image1.png">
          <a:extLst>
            <a:ext uri="{FF2B5EF4-FFF2-40B4-BE49-F238E27FC236}">
              <a16:creationId xmlns:a16="http://schemas.microsoft.com/office/drawing/2014/main" id="{FE4496B2-C23B-453D-AB6A-B08E7D50C579}"/>
            </a:ext>
          </a:extLst>
        </xdr:cNvPr>
        <xdr:cNvPicPr preferRelativeResize="0"/>
      </xdr:nvPicPr>
      <xdr:blipFill>
        <a:blip xmlns:r="http://schemas.openxmlformats.org/officeDocument/2006/relationships" r:embed="rId1" cstate="print"/>
        <a:stretch>
          <a:fillRect/>
        </a:stretch>
      </xdr:blipFill>
      <xdr:spPr>
        <a:xfrm>
          <a:off x="4248150" y="107061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0" name="image1.png">
          <a:extLst>
            <a:ext uri="{FF2B5EF4-FFF2-40B4-BE49-F238E27FC236}">
              <a16:creationId xmlns:a16="http://schemas.microsoft.com/office/drawing/2014/main" id="{BB41E0BB-898D-47D3-86BE-9CFD6394FD56}"/>
            </a:ext>
          </a:extLst>
        </xdr:cNvPr>
        <xdr:cNvPicPr preferRelativeResize="0"/>
      </xdr:nvPicPr>
      <xdr:blipFill>
        <a:blip xmlns:r="http://schemas.openxmlformats.org/officeDocument/2006/relationships" r:embed="rId1" cstate="print"/>
        <a:stretch>
          <a:fillRect/>
        </a:stretch>
      </xdr:blipFill>
      <xdr:spPr>
        <a:xfrm>
          <a:off x="4248150" y="1070610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31" name="image1.png">
          <a:extLst>
            <a:ext uri="{FF2B5EF4-FFF2-40B4-BE49-F238E27FC236}">
              <a16:creationId xmlns:a16="http://schemas.microsoft.com/office/drawing/2014/main" id="{C0121408-D127-4D84-AE25-B2B193671E57}"/>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2" name="image1.png">
          <a:extLst>
            <a:ext uri="{FF2B5EF4-FFF2-40B4-BE49-F238E27FC236}">
              <a16:creationId xmlns:a16="http://schemas.microsoft.com/office/drawing/2014/main" id="{D472380F-8216-4DF0-9DFC-62B4B71B15CC}"/>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3" name="image1.png">
          <a:extLst>
            <a:ext uri="{FF2B5EF4-FFF2-40B4-BE49-F238E27FC236}">
              <a16:creationId xmlns:a16="http://schemas.microsoft.com/office/drawing/2014/main" id="{5FAD90C2-630E-43D9-85B6-D9E942D4DECB}"/>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34" name="image1.png">
          <a:extLst>
            <a:ext uri="{FF2B5EF4-FFF2-40B4-BE49-F238E27FC236}">
              <a16:creationId xmlns:a16="http://schemas.microsoft.com/office/drawing/2014/main" id="{652661C9-D1DF-41F8-AC49-E53D16406EF9}"/>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35" name="image1.png">
          <a:extLst>
            <a:ext uri="{FF2B5EF4-FFF2-40B4-BE49-F238E27FC236}">
              <a16:creationId xmlns:a16="http://schemas.microsoft.com/office/drawing/2014/main" id="{5486C3CE-CE4D-440F-9F42-72F91A272F26}"/>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36" name="image1.png">
          <a:extLst>
            <a:ext uri="{FF2B5EF4-FFF2-40B4-BE49-F238E27FC236}">
              <a16:creationId xmlns:a16="http://schemas.microsoft.com/office/drawing/2014/main" id="{ACBB2955-4954-4619-AB6A-84A9122DD91C}"/>
            </a:ext>
          </a:extLst>
        </xdr:cNvPr>
        <xdr:cNvPicPr preferRelativeResize="0"/>
      </xdr:nvPicPr>
      <xdr:blipFill>
        <a:blip xmlns:r="http://schemas.openxmlformats.org/officeDocument/2006/relationships" r:embed="rId1" cstate="print"/>
        <a:stretch>
          <a:fillRect/>
        </a:stretch>
      </xdr:blipFill>
      <xdr:spPr>
        <a:xfrm>
          <a:off x="415290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7" name="image1.png">
          <a:extLst>
            <a:ext uri="{FF2B5EF4-FFF2-40B4-BE49-F238E27FC236}">
              <a16:creationId xmlns:a16="http://schemas.microsoft.com/office/drawing/2014/main" id="{6BF7E8CA-B649-4701-952C-D97B81C33E3C}"/>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8" name="image1.png">
          <a:extLst>
            <a:ext uri="{FF2B5EF4-FFF2-40B4-BE49-F238E27FC236}">
              <a16:creationId xmlns:a16="http://schemas.microsoft.com/office/drawing/2014/main" id="{DA1DA7A2-0E08-4EED-96A5-F1A6652D486B}"/>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39" name="image1.png">
          <a:extLst>
            <a:ext uri="{FF2B5EF4-FFF2-40B4-BE49-F238E27FC236}">
              <a16:creationId xmlns:a16="http://schemas.microsoft.com/office/drawing/2014/main" id="{C892AFD3-A0DE-4D64-A7BB-C9EF5D3ABC68}"/>
            </a:ext>
          </a:extLst>
        </xdr:cNvPr>
        <xdr:cNvPicPr preferRelativeResize="0"/>
      </xdr:nvPicPr>
      <xdr:blipFill>
        <a:blip xmlns:r="http://schemas.openxmlformats.org/officeDocument/2006/relationships" r:embed="rId1" cstate="print"/>
        <a:stretch>
          <a:fillRect/>
        </a:stretch>
      </xdr:blipFill>
      <xdr:spPr>
        <a:xfrm>
          <a:off x="4248150" y="102108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40" name="image1.png">
          <a:extLst>
            <a:ext uri="{FF2B5EF4-FFF2-40B4-BE49-F238E27FC236}">
              <a16:creationId xmlns:a16="http://schemas.microsoft.com/office/drawing/2014/main" id="{3B797306-12EF-40E7-92DA-7655B20E177E}"/>
            </a:ext>
          </a:extLst>
        </xdr:cNvPr>
        <xdr:cNvPicPr preferRelativeResize="0"/>
      </xdr:nvPicPr>
      <xdr:blipFill>
        <a:blip xmlns:r="http://schemas.openxmlformats.org/officeDocument/2006/relationships" r:embed="rId1" cstate="print"/>
        <a:stretch>
          <a:fillRect/>
        </a:stretch>
      </xdr:blipFill>
      <xdr:spPr>
        <a:xfrm>
          <a:off x="4248150" y="2434590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41" name="image1.png">
          <a:extLst>
            <a:ext uri="{FF2B5EF4-FFF2-40B4-BE49-F238E27FC236}">
              <a16:creationId xmlns:a16="http://schemas.microsoft.com/office/drawing/2014/main" id="{2E9F1EF5-0DA7-41F6-8413-7DB18761491E}"/>
            </a:ext>
          </a:extLst>
        </xdr:cNvPr>
        <xdr:cNvPicPr preferRelativeResize="0"/>
      </xdr:nvPicPr>
      <xdr:blipFill>
        <a:blip xmlns:r="http://schemas.openxmlformats.org/officeDocument/2006/relationships" r:embed="rId1" cstate="print"/>
        <a:stretch>
          <a:fillRect/>
        </a:stretch>
      </xdr:blipFill>
      <xdr:spPr>
        <a:xfrm>
          <a:off x="4248150" y="248316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42" name="image1.png">
          <a:extLst>
            <a:ext uri="{FF2B5EF4-FFF2-40B4-BE49-F238E27FC236}">
              <a16:creationId xmlns:a16="http://schemas.microsoft.com/office/drawing/2014/main" id="{13A0EF8B-C46F-48B2-B5C5-9EA13CD385B8}"/>
            </a:ext>
          </a:extLst>
        </xdr:cNvPr>
        <xdr:cNvPicPr preferRelativeResize="0"/>
      </xdr:nvPicPr>
      <xdr:blipFill>
        <a:blip xmlns:r="http://schemas.openxmlformats.org/officeDocument/2006/relationships" r:embed="rId1" cstate="print"/>
        <a:stretch>
          <a:fillRect/>
        </a:stretch>
      </xdr:blipFill>
      <xdr:spPr>
        <a:xfrm>
          <a:off x="4248150" y="253174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43" name="Imagen 42">
          <a:extLst>
            <a:ext uri="{FF2B5EF4-FFF2-40B4-BE49-F238E27FC236}">
              <a16:creationId xmlns:a16="http://schemas.microsoft.com/office/drawing/2014/main" id="{EBC28F7C-495B-4CAB-88EC-EA67994516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13</xdr:row>
      <xdr:rowOff>0</xdr:rowOff>
    </xdr:from>
    <xdr:ext cx="0" cy="0"/>
    <xdr:pic>
      <xdr:nvPicPr>
        <xdr:cNvPr id="3" name="image1.png">
          <a:extLst>
            <a:ext uri="{FF2B5EF4-FFF2-40B4-BE49-F238E27FC236}">
              <a16:creationId xmlns:a16="http://schemas.microsoft.com/office/drawing/2014/main" id="{27E6031A-D384-4BDF-8F45-99A1BA274F65}"/>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4" name="image1.png">
          <a:extLst>
            <a:ext uri="{FF2B5EF4-FFF2-40B4-BE49-F238E27FC236}">
              <a16:creationId xmlns:a16="http://schemas.microsoft.com/office/drawing/2014/main" id="{7E7A88C6-0E43-4358-A034-30B0EB4BA7F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5" name="image1.png">
          <a:extLst>
            <a:ext uri="{FF2B5EF4-FFF2-40B4-BE49-F238E27FC236}">
              <a16:creationId xmlns:a16="http://schemas.microsoft.com/office/drawing/2014/main" id="{7D67D6EE-44F8-4E2E-AF44-D6001ACB20C9}"/>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6" name="image1.png">
          <a:extLst>
            <a:ext uri="{FF2B5EF4-FFF2-40B4-BE49-F238E27FC236}">
              <a16:creationId xmlns:a16="http://schemas.microsoft.com/office/drawing/2014/main" id="{72884B32-DA7A-4A46-9F19-90F57C999CC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7" name="image1.png">
          <a:extLst>
            <a:ext uri="{FF2B5EF4-FFF2-40B4-BE49-F238E27FC236}">
              <a16:creationId xmlns:a16="http://schemas.microsoft.com/office/drawing/2014/main" id="{C6A4B2FC-A7A3-487A-BF88-C36CCD222A6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8" name="image1.png">
          <a:extLst>
            <a:ext uri="{FF2B5EF4-FFF2-40B4-BE49-F238E27FC236}">
              <a16:creationId xmlns:a16="http://schemas.microsoft.com/office/drawing/2014/main" id="{2E5C5361-75F2-48B3-AF2B-D8A7FE53267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9" name="image1.png">
          <a:extLst>
            <a:ext uri="{FF2B5EF4-FFF2-40B4-BE49-F238E27FC236}">
              <a16:creationId xmlns:a16="http://schemas.microsoft.com/office/drawing/2014/main" id="{44A4DBD7-53C8-4C97-A9F3-4B906E2E6DE0}"/>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0" name="image1.png">
          <a:extLst>
            <a:ext uri="{FF2B5EF4-FFF2-40B4-BE49-F238E27FC236}">
              <a16:creationId xmlns:a16="http://schemas.microsoft.com/office/drawing/2014/main" id="{5E4A2C37-EB62-439C-BC92-87B823228020}"/>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1" name="image1.png">
          <a:extLst>
            <a:ext uri="{FF2B5EF4-FFF2-40B4-BE49-F238E27FC236}">
              <a16:creationId xmlns:a16="http://schemas.microsoft.com/office/drawing/2014/main" id="{0A6C35AD-1771-41A2-AA90-E5808C32784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26</xdr:row>
      <xdr:rowOff>0</xdr:rowOff>
    </xdr:from>
    <xdr:ext cx="0" cy="0"/>
    <xdr:pic>
      <xdr:nvPicPr>
        <xdr:cNvPr id="12" name="image1.png">
          <a:extLst>
            <a:ext uri="{FF2B5EF4-FFF2-40B4-BE49-F238E27FC236}">
              <a16:creationId xmlns:a16="http://schemas.microsoft.com/office/drawing/2014/main" id="{08CE2643-6EBA-42AA-9BAE-3046F46B27CC}"/>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3" name="image1.png">
          <a:extLst>
            <a:ext uri="{FF2B5EF4-FFF2-40B4-BE49-F238E27FC236}">
              <a16:creationId xmlns:a16="http://schemas.microsoft.com/office/drawing/2014/main" id="{C687D97C-390C-4CE5-8646-C99C6AFA178E}"/>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4" name="image1.png">
          <a:extLst>
            <a:ext uri="{FF2B5EF4-FFF2-40B4-BE49-F238E27FC236}">
              <a16:creationId xmlns:a16="http://schemas.microsoft.com/office/drawing/2014/main" id="{1EA5C7BE-C030-4513-B7C3-5369752D0D9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5" name="image1.png">
          <a:extLst>
            <a:ext uri="{FF2B5EF4-FFF2-40B4-BE49-F238E27FC236}">
              <a16:creationId xmlns:a16="http://schemas.microsoft.com/office/drawing/2014/main" id="{B9E75D7B-D748-4B00-9524-37F645CD522D}"/>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6" name="image1.png">
          <a:extLst>
            <a:ext uri="{FF2B5EF4-FFF2-40B4-BE49-F238E27FC236}">
              <a16:creationId xmlns:a16="http://schemas.microsoft.com/office/drawing/2014/main" id="{243C52EA-CDB9-4188-9713-3A4642387A00}"/>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7" name="image1.png">
          <a:extLst>
            <a:ext uri="{FF2B5EF4-FFF2-40B4-BE49-F238E27FC236}">
              <a16:creationId xmlns:a16="http://schemas.microsoft.com/office/drawing/2014/main" id="{069E14AE-A31B-48B7-999B-22359FC4048B}"/>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8" name="image1.png">
          <a:extLst>
            <a:ext uri="{FF2B5EF4-FFF2-40B4-BE49-F238E27FC236}">
              <a16:creationId xmlns:a16="http://schemas.microsoft.com/office/drawing/2014/main" id="{3BDA93E3-B8AC-43D5-B39C-857D668DEA30}"/>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9" name="image1.png">
          <a:extLst>
            <a:ext uri="{FF2B5EF4-FFF2-40B4-BE49-F238E27FC236}">
              <a16:creationId xmlns:a16="http://schemas.microsoft.com/office/drawing/2014/main" id="{45BF2D3A-9F89-486A-A288-2FD8565F3F9B}"/>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0" name="image1.png">
          <a:extLst>
            <a:ext uri="{FF2B5EF4-FFF2-40B4-BE49-F238E27FC236}">
              <a16:creationId xmlns:a16="http://schemas.microsoft.com/office/drawing/2014/main" id="{762041D6-1BC0-47E7-981C-ADF81FA68672}"/>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1" name="image1.png">
          <a:extLst>
            <a:ext uri="{FF2B5EF4-FFF2-40B4-BE49-F238E27FC236}">
              <a16:creationId xmlns:a16="http://schemas.microsoft.com/office/drawing/2014/main" id="{9FE94033-DB3B-49B9-AEDF-CD8F20D840B8}"/>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2" name="image1.png">
          <a:extLst>
            <a:ext uri="{FF2B5EF4-FFF2-40B4-BE49-F238E27FC236}">
              <a16:creationId xmlns:a16="http://schemas.microsoft.com/office/drawing/2014/main" id="{C17BD757-4509-403D-B5DD-6B8117F2DEE7}"/>
            </a:ext>
          </a:extLst>
        </xdr:cNvPr>
        <xdr:cNvPicPr preferRelativeResize="0"/>
      </xdr:nvPicPr>
      <xdr:blipFill>
        <a:blip xmlns:r="http://schemas.openxmlformats.org/officeDocument/2006/relationships" r:embed="rId1" cstate="print"/>
        <a:stretch>
          <a:fillRect/>
        </a:stretch>
      </xdr:blipFill>
      <xdr:spPr>
        <a:xfrm>
          <a:off x="4248150" y="331946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3" name="image1.png">
          <a:extLst>
            <a:ext uri="{FF2B5EF4-FFF2-40B4-BE49-F238E27FC236}">
              <a16:creationId xmlns:a16="http://schemas.microsoft.com/office/drawing/2014/main" id="{2F4472F3-6646-4A2F-9132-7D9767D6EEA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4" name="image1.png">
          <a:extLst>
            <a:ext uri="{FF2B5EF4-FFF2-40B4-BE49-F238E27FC236}">
              <a16:creationId xmlns:a16="http://schemas.microsoft.com/office/drawing/2014/main" id="{60BEC40E-1D2A-4A07-B109-3BDB808E0F3A}"/>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25" name="image1.png">
          <a:extLst>
            <a:ext uri="{FF2B5EF4-FFF2-40B4-BE49-F238E27FC236}">
              <a16:creationId xmlns:a16="http://schemas.microsoft.com/office/drawing/2014/main" id="{0C5C5000-345E-4F1E-9324-8D08C14B9C40}"/>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6" name="Imagen 25">
          <a:extLst>
            <a:ext uri="{FF2B5EF4-FFF2-40B4-BE49-F238E27FC236}">
              <a16:creationId xmlns:a16="http://schemas.microsoft.com/office/drawing/2014/main" id="{A10F9ECF-31C9-43AF-8515-50561B42E0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3" name="image1.png">
          <a:extLst>
            <a:ext uri="{FF2B5EF4-FFF2-40B4-BE49-F238E27FC236}">
              <a16:creationId xmlns:a16="http://schemas.microsoft.com/office/drawing/2014/main" id="{81F8F3CC-42BC-49E9-9517-51EC5E382E2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4" name="image1.png">
          <a:extLst>
            <a:ext uri="{FF2B5EF4-FFF2-40B4-BE49-F238E27FC236}">
              <a16:creationId xmlns:a16="http://schemas.microsoft.com/office/drawing/2014/main" id="{CD8B0A4D-E8CA-41E7-ADE9-959B4DFAB5DD}"/>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5" name="image1.png">
          <a:extLst>
            <a:ext uri="{FF2B5EF4-FFF2-40B4-BE49-F238E27FC236}">
              <a16:creationId xmlns:a16="http://schemas.microsoft.com/office/drawing/2014/main" id="{462142C5-89AF-46B8-AAE4-C3EAA105FBE4}"/>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6" name="image1.png">
          <a:extLst>
            <a:ext uri="{FF2B5EF4-FFF2-40B4-BE49-F238E27FC236}">
              <a16:creationId xmlns:a16="http://schemas.microsoft.com/office/drawing/2014/main" id="{176F2241-F8DC-4AE5-BE26-B4AAC81D713A}"/>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7" name="image1.png">
          <a:extLst>
            <a:ext uri="{FF2B5EF4-FFF2-40B4-BE49-F238E27FC236}">
              <a16:creationId xmlns:a16="http://schemas.microsoft.com/office/drawing/2014/main" id="{9259B23F-8F22-422B-9140-0B2FC94F2BF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F54F556D-739B-4B6F-94CA-1CC7A52C63EE}"/>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7D6A3B88-93FC-422C-8356-BD39F4CE115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0" name="image1.png">
          <a:extLst>
            <a:ext uri="{FF2B5EF4-FFF2-40B4-BE49-F238E27FC236}">
              <a16:creationId xmlns:a16="http://schemas.microsoft.com/office/drawing/2014/main" id="{79075F56-528D-43F5-B6B6-6404C9AC2C75}"/>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1" name="image1.png">
          <a:extLst>
            <a:ext uri="{FF2B5EF4-FFF2-40B4-BE49-F238E27FC236}">
              <a16:creationId xmlns:a16="http://schemas.microsoft.com/office/drawing/2014/main" id="{3A23FDA7-C289-4B60-A9F2-09E443686C3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12" name="image1.png">
          <a:extLst>
            <a:ext uri="{FF2B5EF4-FFF2-40B4-BE49-F238E27FC236}">
              <a16:creationId xmlns:a16="http://schemas.microsoft.com/office/drawing/2014/main" id="{5AB6A152-F638-424E-A274-74997999A66F}"/>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3" name="image1.png">
          <a:extLst>
            <a:ext uri="{FF2B5EF4-FFF2-40B4-BE49-F238E27FC236}">
              <a16:creationId xmlns:a16="http://schemas.microsoft.com/office/drawing/2014/main" id="{59FF120E-898C-438A-B2C6-F423499AC78C}"/>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14" name="image1.png">
          <a:extLst>
            <a:ext uri="{FF2B5EF4-FFF2-40B4-BE49-F238E27FC236}">
              <a16:creationId xmlns:a16="http://schemas.microsoft.com/office/drawing/2014/main" id="{6E7C810E-3140-45F9-8295-B806EFFCE56C}"/>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5" name="image1.png">
          <a:extLst>
            <a:ext uri="{FF2B5EF4-FFF2-40B4-BE49-F238E27FC236}">
              <a16:creationId xmlns:a16="http://schemas.microsoft.com/office/drawing/2014/main" id="{FA1EA85E-5E9A-4C4B-82CC-A818C0C866EE}"/>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6" name="image1.png">
          <a:extLst>
            <a:ext uri="{FF2B5EF4-FFF2-40B4-BE49-F238E27FC236}">
              <a16:creationId xmlns:a16="http://schemas.microsoft.com/office/drawing/2014/main" id="{119F121B-70A4-4386-920A-06DD35D1A2CF}"/>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7" name="image1.png">
          <a:extLst>
            <a:ext uri="{FF2B5EF4-FFF2-40B4-BE49-F238E27FC236}">
              <a16:creationId xmlns:a16="http://schemas.microsoft.com/office/drawing/2014/main" id="{DD3B6205-AAC5-4BEA-A4AF-5972643AC436}"/>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8" name="image1.png">
          <a:extLst>
            <a:ext uri="{FF2B5EF4-FFF2-40B4-BE49-F238E27FC236}">
              <a16:creationId xmlns:a16="http://schemas.microsoft.com/office/drawing/2014/main" id="{CE813981-82DC-49AE-AE01-B6CA03CF210E}"/>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9" name="image1.png">
          <a:extLst>
            <a:ext uri="{FF2B5EF4-FFF2-40B4-BE49-F238E27FC236}">
              <a16:creationId xmlns:a16="http://schemas.microsoft.com/office/drawing/2014/main" id="{F548C744-C326-4DDB-BA26-81B02BB3E6C3}"/>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0" name="image1.png">
          <a:extLst>
            <a:ext uri="{FF2B5EF4-FFF2-40B4-BE49-F238E27FC236}">
              <a16:creationId xmlns:a16="http://schemas.microsoft.com/office/drawing/2014/main" id="{337BA8E0-7A76-4EE2-8B4E-943A174F5A2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1" name="image1.png">
          <a:extLst>
            <a:ext uri="{FF2B5EF4-FFF2-40B4-BE49-F238E27FC236}">
              <a16:creationId xmlns:a16="http://schemas.microsoft.com/office/drawing/2014/main" id="{A644110D-C5E7-4F6A-9114-310D5D0C5FF5}"/>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9525</xdr:rowOff>
    </xdr:from>
    <xdr:ext cx="0" cy="0"/>
    <xdr:pic>
      <xdr:nvPicPr>
        <xdr:cNvPr id="22" name="image1.png">
          <a:extLst>
            <a:ext uri="{FF2B5EF4-FFF2-40B4-BE49-F238E27FC236}">
              <a16:creationId xmlns:a16="http://schemas.microsoft.com/office/drawing/2014/main" id="{068485CF-125A-45B7-8E8C-B0CD39CBE7DE}"/>
            </a:ext>
          </a:extLst>
        </xdr:cNvPr>
        <xdr:cNvPicPr preferRelativeResize="0"/>
      </xdr:nvPicPr>
      <xdr:blipFill>
        <a:blip xmlns:r="http://schemas.openxmlformats.org/officeDocument/2006/relationships" r:embed="rId1" cstate="print"/>
        <a:stretch>
          <a:fillRect/>
        </a:stretch>
      </xdr:blipFill>
      <xdr:spPr>
        <a:xfrm>
          <a:off x="4248150" y="534352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23" name="image1.png">
          <a:extLst>
            <a:ext uri="{FF2B5EF4-FFF2-40B4-BE49-F238E27FC236}">
              <a16:creationId xmlns:a16="http://schemas.microsoft.com/office/drawing/2014/main" id="{4634CD9B-0190-4736-BDCA-626514B81C3C}"/>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2171700</xdr:colOff>
      <xdr:row>14</xdr:row>
      <xdr:rowOff>0</xdr:rowOff>
    </xdr:from>
    <xdr:ext cx="0" cy="0"/>
    <xdr:pic>
      <xdr:nvPicPr>
        <xdr:cNvPr id="24" name="image1.png">
          <a:extLst>
            <a:ext uri="{FF2B5EF4-FFF2-40B4-BE49-F238E27FC236}">
              <a16:creationId xmlns:a16="http://schemas.microsoft.com/office/drawing/2014/main" id="{4CE0AB00-326C-44CB-9A10-1A2842B42800}"/>
            </a:ext>
          </a:extLst>
        </xdr:cNvPr>
        <xdr:cNvPicPr preferRelativeResize="0"/>
      </xdr:nvPicPr>
      <xdr:blipFill>
        <a:blip xmlns:r="http://schemas.openxmlformats.org/officeDocument/2006/relationships" r:embed="rId1" cstate="print"/>
        <a:stretch>
          <a:fillRect/>
        </a:stretch>
      </xdr:blipFill>
      <xdr:spPr>
        <a:xfrm>
          <a:off x="4152900" y="59626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5" name="image1.png">
          <a:extLst>
            <a:ext uri="{FF2B5EF4-FFF2-40B4-BE49-F238E27FC236}">
              <a16:creationId xmlns:a16="http://schemas.microsoft.com/office/drawing/2014/main" id="{8FC01A55-1DA3-4CF0-8A84-B289466B1352}"/>
            </a:ext>
          </a:extLst>
        </xdr:cNvPr>
        <xdr:cNvPicPr preferRelativeResize="0"/>
      </xdr:nvPicPr>
      <xdr:blipFill>
        <a:blip xmlns:r="http://schemas.openxmlformats.org/officeDocument/2006/relationships" r:embed="rId1" cstate="print"/>
        <a:stretch>
          <a:fillRect/>
        </a:stretch>
      </xdr:blipFill>
      <xdr:spPr>
        <a:xfrm>
          <a:off x="4248150" y="48577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26" name="image1.png">
          <a:extLst>
            <a:ext uri="{FF2B5EF4-FFF2-40B4-BE49-F238E27FC236}">
              <a16:creationId xmlns:a16="http://schemas.microsoft.com/office/drawing/2014/main" id="{B5CBD1DA-EDB4-4771-BA26-09AE36811C69}"/>
            </a:ext>
          </a:extLst>
        </xdr:cNvPr>
        <xdr:cNvPicPr preferRelativeResize="0"/>
      </xdr:nvPicPr>
      <xdr:blipFill>
        <a:blip xmlns:r="http://schemas.openxmlformats.org/officeDocument/2006/relationships" r:embed="rId1" cstate="print"/>
        <a:stretch>
          <a:fillRect/>
        </a:stretch>
      </xdr:blipFill>
      <xdr:spPr>
        <a:xfrm>
          <a:off x="4248150" y="8763000"/>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27" name="image1.png">
          <a:extLst>
            <a:ext uri="{FF2B5EF4-FFF2-40B4-BE49-F238E27FC236}">
              <a16:creationId xmlns:a16="http://schemas.microsoft.com/office/drawing/2014/main" id="{C5C93051-960E-475E-BD9E-1CB41928B980}"/>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28" name="image1.png">
          <a:extLst>
            <a:ext uri="{FF2B5EF4-FFF2-40B4-BE49-F238E27FC236}">
              <a16:creationId xmlns:a16="http://schemas.microsoft.com/office/drawing/2014/main" id="{B6816434-D92C-4022-9BB0-7D562A4577A9}"/>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29" name="image1.png">
          <a:extLst>
            <a:ext uri="{FF2B5EF4-FFF2-40B4-BE49-F238E27FC236}">
              <a16:creationId xmlns:a16="http://schemas.microsoft.com/office/drawing/2014/main" id="{3ACD9A0D-C6E4-4086-A87A-7AB2BA3F75A1}"/>
            </a:ext>
          </a:extLst>
        </xdr:cNvPr>
        <xdr:cNvPicPr preferRelativeResize="0"/>
      </xdr:nvPicPr>
      <xdr:blipFill>
        <a:blip xmlns:r="http://schemas.openxmlformats.org/officeDocument/2006/relationships" r:embed="rId1" cstate="print"/>
        <a:stretch>
          <a:fillRect/>
        </a:stretch>
      </xdr:blipFill>
      <xdr:spPr>
        <a:xfrm>
          <a:off x="4248150" y="711517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30" name="image1.png">
          <a:extLst>
            <a:ext uri="{FF2B5EF4-FFF2-40B4-BE49-F238E27FC236}">
              <a16:creationId xmlns:a16="http://schemas.microsoft.com/office/drawing/2014/main" id="{F6A94011-A367-4239-8FBF-09E57A14B89C}"/>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31" name="image1.png">
          <a:extLst>
            <a:ext uri="{FF2B5EF4-FFF2-40B4-BE49-F238E27FC236}">
              <a16:creationId xmlns:a16="http://schemas.microsoft.com/office/drawing/2014/main" id="{7E192947-28DB-4CFC-8894-D3C9EF2F27D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32" name="image1.png">
          <a:extLst>
            <a:ext uri="{FF2B5EF4-FFF2-40B4-BE49-F238E27FC236}">
              <a16:creationId xmlns:a16="http://schemas.microsoft.com/office/drawing/2014/main" id="{C52B7B33-58DE-4131-B7CE-A0B1A23676B8}"/>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33" name="image1.png">
          <a:extLst>
            <a:ext uri="{FF2B5EF4-FFF2-40B4-BE49-F238E27FC236}">
              <a16:creationId xmlns:a16="http://schemas.microsoft.com/office/drawing/2014/main" id="{028BB77F-8F7C-465B-8CED-93D6FA7B95C3}"/>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34" name="image1.png">
          <a:extLst>
            <a:ext uri="{FF2B5EF4-FFF2-40B4-BE49-F238E27FC236}">
              <a16:creationId xmlns:a16="http://schemas.microsoft.com/office/drawing/2014/main" id="{8EE03E8D-3936-4BAB-BCA0-E34629C5DAD8}"/>
            </a:ext>
          </a:extLst>
        </xdr:cNvPr>
        <xdr:cNvPicPr preferRelativeResize="0"/>
      </xdr:nvPicPr>
      <xdr:blipFill>
        <a:blip xmlns:r="http://schemas.openxmlformats.org/officeDocument/2006/relationships" r:embed="rId1" cstate="print"/>
        <a:stretch>
          <a:fillRect/>
        </a:stretch>
      </xdr:blipFill>
      <xdr:spPr>
        <a:xfrm>
          <a:off x="4248150" y="97155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35" name="Imagen 34">
          <a:extLst>
            <a:ext uri="{FF2B5EF4-FFF2-40B4-BE49-F238E27FC236}">
              <a16:creationId xmlns:a16="http://schemas.microsoft.com/office/drawing/2014/main" id="{6B144692-A46B-4FEA-B325-B58CC73ADD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2171700</xdr:colOff>
      <xdr:row>15</xdr:row>
      <xdr:rowOff>0</xdr:rowOff>
    </xdr:from>
    <xdr:ext cx="0" cy="0"/>
    <xdr:pic>
      <xdr:nvPicPr>
        <xdr:cNvPr id="3" name="image1.png">
          <a:extLst>
            <a:ext uri="{FF2B5EF4-FFF2-40B4-BE49-F238E27FC236}">
              <a16:creationId xmlns:a16="http://schemas.microsoft.com/office/drawing/2014/main" id="{9371E232-CD1E-4C25-ACA2-1AEA1657651D}"/>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4" name="image1.png">
          <a:extLst>
            <a:ext uri="{FF2B5EF4-FFF2-40B4-BE49-F238E27FC236}">
              <a16:creationId xmlns:a16="http://schemas.microsoft.com/office/drawing/2014/main" id="{DE1AC063-7F22-4284-A1FA-225E38673F4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15</xdr:row>
      <xdr:rowOff>0</xdr:rowOff>
    </xdr:from>
    <xdr:ext cx="0" cy="0"/>
    <xdr:pic>
      <xdr:nvPicPr>
        <xdr:cNvPr id="5" name="image1.png">
          <a:extLst>
            <a:ext uri="{FF2B5EF4-FFF2-40B4-BE49-F238E27FC236}">
              <a16:creationId xmlns:a16="http://schemas.microsoft.com/office/drawing/2014/main" id="{7FA4FEBD-78EB-4C17-97D2-F09BF2B4ACDF}"/>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6" name="image1.png">
          <a:extLst>
            <a:ext uri="{FF2B5EF4-FFF2-40B4-BE49-F238E27FC236}">
              <a16:creationId xmlns:a16="http://schemas.microsoft.com/office/drawing/2014/main" id="{17198FED-E637-47EF-9A34-59548C3001B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7" name="image1.png">
          <a:extLst>
            <a:ext uri="{FF2B5EF4-FFF2-40B4-BE49-F238E27FC236}">
              <a16:creationId xmlns:a16="http://schemas.microsoft.com/office/drawing/2014/main" id="{511BCAA4-D357-43F5-BA12-52051B3AC4C9}"/>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8" name="image1.png">
          <a:extLst>
            <a:ext uri="{FF2B5EF4-FFF2-40B4-BE49-F238E27FC236}">
              <a16:creationId xmlns:a16="http://schemas.microsoft.com/office/drawing/2014/main" id="{497D5518-3369-4F6C-915F-046495D61344}"/>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9" name="image1.png">
          <a:extLst>
            <a:ext uri="{FF2B5EF4-FFF2-40B4-BE49-F238E27FC236}">
              <a16:creationId xmlns:a16="http://schemas.microsoft.com/office/drawing/2014/main" id="{A3CAFA13-2563-4FCC-9027-F9D7696D6B4B}"/>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0" name="image1.png">
          <a:extLst>
            <a:ext uri="{FF2B5EF4-FFF2-40B4-BE49-F238E27FC236}">
              <a16:creationId xmlns:a16="http://schemas.microsoft.com/office/drawing/2014/main" id="{D3DA83B5-C387-4E83-93EC-B8B2501A7613}"/>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1" name="image1.png">
          <a:extLst>
            <a:ext uri="{FF2B5EF4-FFF2-40B4-BE49-F238E27FC236}">
              <a16:creationId xmlns:a16="http://schemas.microsoft.com/office/drawing/2014/main" id="{6F5F26E0-5B22-43DF-A3DD-1868718F99A8}"/>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27</xdr:row>
      <xdr:rowOff>0</xdr:rowOff>
    </xdr:from>
    <xdr:ext cx="0" cy="0"/>
    <xdr:pic>
      <xdr:nvPicPr>
        <xdr:cNvPr id="12" name="image1.png">
          <a:extLst>
            <a:ext uri="{FF2B5EF4-FFF2-40B4-BE49-F238E27FC236}">
              <a16:creationId xmlns:a16="http://schemas.microsoft.com/office/drawing/2014/main" id="{403B1500-15C7-4B8E-8907-16364C1AD675}"/>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10</xdr:row>
      <xdr:rowOff>0</xdr:rowOff>
    </xdr:from>
    <xdr:ext cx="0" cy="0"/>
    <xdr:pic>
      <xdr:nvPicPr>
        <xdr:cNvPr id="13" name="image1.png">
          <a:extLst>
            <a:ext uri="{FF2B5EF4-FFF2-40B4-BE49-F238E27FC236}">
              <a16:creationId xmlns:a16="http://schemas.microsoft.com/office/drawing/2014/main" id="{06D973C8-6CDC-47D4-AD25-C03EABF062DB}"/>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38DB22B9-2731-4026-A671-553BE89D3B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5" name="image1.png">
          <a:extLst>
            <a:ext uri="{FF2B5EF4-FFF2-40B4-BE49-F238E27FC236}">
              <a16:creationId xmlns:a16="http://schemas.microsoft.com/office/drawing/2014/main" id="{AD59C5D7-67D3-4B43-8291-A52EF58528EF}"/>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6" name="image1.png">
          <a:extLst>
            <a:ext uri="{FF2B5EF4-FFF2-40B4-BE49-F238E27FC236}">
              <a16:creationId xmlns:a16="http://schemas.microsoft.com/office/drawing/2014/main" id="{660660EE-4748-484F-9253-A438CCB0E9D2}"/>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7" name="image1.png">
          <a:extLst>
            <a:ext uri="{FF2B5EF4-FFF2-40B4-BE49-F238E27FC236}">
              <a16:creationId xmlns:a16="http://schemas.microsoft.com/office/drawing/2014/main" id="{613DBC7E-B438-4952-B397-DC1A59812A51}"/>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8" name="image1.png">
          <a:extLst>
            <a:ext uri="{FF2B5EF4-FFF2-40B4-BE49-F238E27FC236}">
              <a16:creationId xmlns:a16="http://schemas.microsoft.com/office/drawing/2014/main" id="{46753D12-7A1C-4275-9A20-BD50039893AC}"/>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9" name="image1.png">
          <a:extLst>
            <a:ext uri="{FF2B5EF4-FFF2-40B4-BE49-F238E27FC236}">
              <a16:creationId xmlns:a16="http://schemas.microsoft.com/office/drawing/2014/main" id="{4D9F4FCD-AED7-4488-864D-2084CA61FA9F}"/>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0" name="image1.png">
          <a:extLst>
            <a:ext uri="{FF2B5EF4-FFF2-40B4-BE49-F238E27FC236}">
              <a16:creationId xmlns:a16="http://schemas.microsoft.com/office/drawing/2014/main" id="{4667FE66-5F94-458F-900B-31CEC65BACD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1" name="image1.png">
          <a:extLst>
            <a:ext uri="{FF2B5EF4-FFF2-40B4-BE49-F238E27FC236}">
              <a16:creationId xmlns:a16="http://schemas.microsoft.com/office/drawing/2014/main" id="{8B5AAF8D-DE2F-4809-A7D9-692E5D27189E}"/>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13</xdr:row>
      <xdr:rowOff>0</xdr:rowOff>
    </xdr:from>
    <xdr:ext cx="0" cy="0"/>
    <xdr:pic>
      <xdr:nvPicPr>
        <xdr:cNvPr id="22" name="image1.png">
          <a:extLst>
            <a:ext uri="{FF2B5EF4-FFF2-40B4-BE49-F238E27FC236}">
              <a16:creationId xmlns:a16="http://schemas.microsoft.com/office/drawing/2014/main" id="{646B5C84-34D1-460B-A17F-650B4A13D7F0}"/>
            </a:ext>
          </a:extLst>
        </xdr:cNvPr>
        <xdr:cNvPicPr preferRelativeResize="0"/>
      </xdr:nvPicPr>
      <xdr:blipFill>
        <a:blip xmlns:r="http://schemas.openxmlformats.org/officeDocument/2006/relationships" r:embed="rId1" cstate="print"/>
        <a:stretch>
          <a:fillRect/>
        </a:stretch>
      </xdr:blipFill>
      <xdr:spPr>
        <a:xfrm>
          <a:off x="4248150" y="6172200"/>
          <a:ext cx="0" cy="0"/>
        </a:xfrm>
        <a:prstGeom prst="rect">
          <a:avLst/>
        </a:prstGeom>
        <a:noFill/>
      </xdr:spPr>
    </xdr:pic>
    <xdr:clientData fLocksWithSheet="0"/>
  </xdr:oneCellAnchor>
  <xdr:oneCellAnchor>
    <xdr:from>
      <xdr:col>4</xdr:col>
      <xdr:colOff>2266950</xdr:colOff>
      <xdr:row>14</xdr:row>
      <xdr:rowOff>9525</xdr:rowOff>
    </xdr:from>
    <xdr:ext cx="0" cy="0"/>
    <xdr:pic>
      <xdr:nvPicPr>
        <xdr:cNvPr id="23" name="image1.png">
          <a:extLst>
            <a:ext uri="{FF2B5EF4-FFF2-40B4-BE49-F238E27FC236}">
              <a16:creationId xmlns:a16="http://schemas.microsoft.com/office/drawing/2014/main" id="{A2FFABFB-B001-4731-BE28-F83724605799}"/>
            </a:ext>
          </a:extLst>
        </xdr:cNvPr>
        <xdr:cNvPicPr preferRelativeResize="0"/>
      </xdr:nvPicPr>
      <xdr:blipFill>
        <a:blip xmlns:r="http://schemas.openxmlformats.org/officeDocument/2006/relationships" r:embed="rId1" cstate="print"/>
        <a:stretch>
          <a:fillRect/>
        </a:stretch>
      </xdr:blipFill>
      <xdr:spPr>
        <a:xfrm>
          <a:off x="4248150" y="5829300"/>
          <a:ext cx="0" cy="0"/>
        </a:xfrm>
        <a:prstGeom prst="rect">
          <a:avLst/>
        </a:prstGeom>
        <a:noFill/>
      </xdr:spPr>
    </xdr:pic>
    <xdr:clientData fLocksWithSheet="0"/>
  </xdr:oneCellAnchor>
  <xdr:oneCellAnchor>
    <xdr:from>
      <xdr:col>4</xdr:col>
      <xdr:colOff>2171700</xdr:colOff>
      <xdr:row>15</xdr:row>
      <xdr:rowOff>0</xdr:rowOff>
    </xdr:from>
    <xdr:ext cx="0" cy="0"/>
    <xdr:pic>
      <xdr:nvPicPr>
        <xdr:cNvPr id="24" name="image1.png">
          <a:extLst>
            <a:ext uri="{FF2B5EF4-FFF2-40B4-BE49-F238E27FC236}">
              <a16:creationId xmlns:a16="http://schemas.microsoft.com/office/drawing/2014/main" id="{A43BF757-C352-4B5B-957F-7760F9BA9D5E}"/>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2171700</xdr:colOff>
      <xdr:row>15</xdr:row>
      <xdr:rowOff>0</xdr:rowOff>
    </xdr:from>
    <xdr:ext cx="0" cy="0"/>
    <xdr:pic>
      <xdr:nvPicPr>
        <xdr:cNvPr id="25" name="image1.png">
          <a:extLst>
            <a:ext uri="{FF2B5EF4-FFF2-40B4-BE49-F238E27FC236}">
              <a16:creationId xmlns:a16="http://schemas.microsoft.com/office/drawing/2014/main" id="{8E556F3C-3C9A-4DF9-BABA-F418C20C2EB0}"/>
            </a:ext>
          </a:extLst>
        </xdr:cNvPr>
        <xdr:cNvPicPr preferRelativeResize="0"/>
      </xdr:nvPicPr>
      <xdr:blipFill>
        <a:blip xmlns:r="http://schemas.openxmlformats.org/officeDocument/2006/relationships" r:embed="rId1" cstate="print"/>
        <a:stretch>
          <a:fillRect/>
        </a:stretch>
      </xdr:blipFill>
      <xdr:spPr>
        <a:xfrm>
          <a:off x="4152900" y="64484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6" name="image1.png">
          <a:extLst>
            <a:ext uri="{FF2B5EF4-FFF2-40B4-BE49-F238E27FC236}">
              <a16:creationId xmlns:a16="http://schemas.microsoft.com/office/drawing/2014/main" id="{E4EA237D-2EEA-466A-8C3F-3E047CEC28D2}"/>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27" name="image1.png">
          <a:extLst>
            <a:ext uri="{FF2B5EF4-FFF2-40B4-BE49-F238E27FC236}">
              <a16:creationId xmlns:a16="http://schemas.microsoft.com/office/drawing/2014/main" id="{3577AEBE-C938-49B8-88AD-4672EAF6B43A}"/>
            </a:ext>
          </a:extLst>
        </xdr:cNvPr>
        <xdr:cNvPicPr preferRelativeResize="0"/>
      </xdr:nvPicPr>
      <xdr:blipFill>
        <a:blip xmlns:r="http://schemas.openxmlformats.org/officeDocument/2006/relationships" r:embed="rId1" cstate="print"/>
        <a:stretch>
          <a:fillRect/>
        </a:stretch>
      </xdr:blipFill>
      <xdr:spPr>
        <a:xfrm>
          <a:off x="4248150" y="79343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8" name="image1.png">
          <a:extLst>
            <a:ext uri="{FF2B5EF4-FFF2-40B4-BE49-F238E27FC236}">
              <a16:creationId xmlns:a16="http://schemas.microsoft.com/office/drawing/2014/main" id="{3AD4D01F-FF08-45A4-A1CE-3AC79F9BA3C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29" name="image1.png">
          <a:extLst>
            <a:ext uri="{FF2B5EF4-FFF2-40B4-BE49-F238E27FC236}">
              <a16:creationId xmlns:a16="http://schemas.microsoft.com/office/drawing/2014/main" id="{7F373C98-493C-4AC0-BA2D-139579A7FA21}"/>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30" name="image1.png">
          <a:extLst>
            <a:ext uri="{FF2B5EF4-FFF2-40B4-BE49-F238E27FC236}">
              <a16:creationId xmlns:a16="http://schemas.microsoft.com/office/drawing/2014/main" id="{EA2481EE-5227-4AD4-8D3C-D7CF9E82166E}"/>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31" name="image1.png">
          <a:extLst>
            <a:ext uri="{FF2B5EF4-FFF2-40B4-BE49-F238E27FC236}">
              <a16:creationId xmlns:a16="http://schemas.microsoft.com/office/drawing/2014/main" id="{D4EFA112-A838-4E92-866E-07D3C6DDCED7}"/>
            </a:ext>
            <a:ext uri="{147F2762-F138-4A5C-976F-8EAC2B608ADB}">
              <a16:predDERef xmlns:a16="http://schemas.microsoft.com/office/drawing/2014/main" pred="{EA2481EE-5227-4AD4-8D3C-D7CF9E82166E}"/>
            </a:ext>
          </a:extLst>
        </xdr:cNvPr>
        <xdr:cNvPicPr preferRelativeResize="0"/>
      </xdr:nvPicPr>
      <xdr:blipFill>
        <a:blip xmlns:r="http://schemas.openxmlformats.org/officeDocument/2006/relationships" r:embed="rId1" cstate="print"/>
        <a:stretch>
          <a:fillRect/>
        </a:stretch>
      </xdr:blipFill>
      <xdr:spPr>
        <a:xfrm>
          <a:off x="4248150" y="138017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32" name="Imagen 31">
          <a:extLst>
            <a:ext uri="{FF2B5EF4-FFF2-40B4-BE49-F238E27FC236}">
              <a16:creationId xmlns:a16="http://schemas.microsoft.com/office/drawing/2014/main" id="{471BB800-3023-4078-B4FD-708D81AAE4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4</xdr:col>
      <xdr:colOff>2171700</xdr:colOff>
      <xdr:row>22</xdr:row>
      <xdr:rowOff>0</xdr:rowOff>
    </xdr:from>
    <xdr:ext cx="0" cy="0"/>
    <xdr:pic>
      <xdr:nvPicPr>
        <xdr:cNvPr id="3" name="image1.png">
          <a:extLst>
            <a:ext uri="{FF2B5EF4-FFF2-40B4-BE49-F238E27FC236}">
              <a16:creationId xmlns:a16="http://schemas.microsoft.com/office/drawing/2014/main" id="{DB1CA992-7D88-49C5-95FD-40402EF9C28F}"/>
            </a:ext>
          </a:extLst>
        </xdr:cNvPr>
        <xdr:cNvPicPr preferRelativeResize="0"/>
      </xdr:nvPicPr>
      <xdr:blipFill>
        <a:blip xmlns:r="http://schemas.openxmlformats.org/officeDocument/2006/relationships" r:embed="rId1" cstate="print"/>
        <a:stretch>
          <a:fillRect/>
        </a:stretch>
      </xdr:blipFill>
      <xdr:spPr>
        <a:xfrm>
          <a:off x="4152900" y="132683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4" name="image1.png">
          <a:extLst>
            <a:ext uri="{FF2B5EF4-FFF2-40B4-BE49-F238E27FC236}">
              <a16:creationId xmlns:a16="http://schemas.microsoft.com/office/drawing/2014/main" id="{54F68B1F-D3A3-490B-AAE9-2173CE272848}"/>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22</xdr:row>
      <xdr:rowOff>0</xdr:rowOff>
    </xdr:from>
    <xdr:ext cx="0" cy="0"/>
    <xdr:pic>
      <xdr:nvPicPr>
        <xdr:cNvPr id="5" name="image1.png">
          <a:extLst>
            <a:ext uri="{FF2B5EF4-FFF2-40B4-BE49-F238E27FC236}">
              <a16:creationId xmlns:a16="http://schemas.microsoft.com/office/drawing/2014/main" id="{47157C21-FC31-4C70-99D0-6EDE82F18D3A}"/>
            </a:ext>
          </a:extLst>
        </xdr:cNvPr>
        <xdr:cNvPicPr preferRelativeResize="0"/>
      </xdr:nvPicPr>
      <xdr:blipFill>
        <a:blip xmlns:r="http://schemas.openxmlformats.org/officeDocument/2006/relationships" r:embed="rId1" cstate="print"/>
        <a:stretch>
          <a:fillRect/>
        </a:stretch>
      </xdr:blipFill>
      <xdr:spPr>
        <a:xfrm>
          <a:off x="4248150" y="132683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6" name="image1.png">
          <a:extLst>
            <a:ext uri="{FF2B5EF4-FFF2-40B4-BE49-F238E27FC236}">
              <a16:creationId xmlns:a16="http://schemas.microsoft.com/office/drawing/2014/main" id="{3E3360E7-D4D4-4223-9CA4-F6B0E6BFE5E4}"/>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7" name="image1.png">
          <a:extLst>
            <a:ext uri="{FF2B5EF4-FFF2-40B4-BE49-F238E27FC236}">
              <a16:creationId xmlns:a16="http://schemas.microsoft.com/office/drawing/2014/main" id="{6D5A0274-6794-488B-83BB-B2210ADD3AA7}"/>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2171700</xdr:colOff>
      <xdr:row>22</xdr:row>
      <xdr:rowOff>0</xdr:rowOff>
    </xdr:from>
    <xdr:ext cx="0" cy="0"/>
    <xdr:pic>
      <xdr:nvPicPr>
        <xdr:cNvPr id="8" name="image1.png">
          <a:extLst>
            <a:ext uri="{FF2B5EF4-FFF2-40B4-BE49-F238E27FC236}">
              <a16:creationId xmlns:a16="http://schemas.microsoft.com/office/drawing/2014/main" id="{B20CA208-61DE-4204-B685-C91FBF8ED9AC}"/>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2171700</xdr:colOff>
      <xdr:row>22</xdr:row>
      <xdr:rowOff>0</xdr:rowOff>
    </xdr:from>
    <xdr:ext cx="0" cy="0"/>
    <xdr:pic>
      <xdr:nvPicPr>
        <xdr:cNvPr id="9" name="image1.png">
          <a:extLst>
            <a:ext uri="{FF2B5EF4-FFF2-40B4-BE49-F238E27FC236}">
              <a16:creationId xmlns:a16="http://schemas.microsoft.com/office/drawing/2014/main" id="{3153FD0C-2864-43F2-8ECB-9513C9A3AD46}"/>
            </a:ext>
          </a:extLst>
        </xdr:cNvPr>
        <xdr:cNvPicPr preferRelativeResize="0"/>
      </xdr:nvPicPr>
      <xdr:blipFill>
        <a:blip xmlns:r="http://schemas.openxmlformats.org/officeDocument/2006/relationships" r:embed="rId1" cstate="print"/>
        <a:stretch>
          <a:fillRect/>
        </a:stretch>
      </xdr:blipFill>
      <xdr:spPr>
        <a:xfrm>
          <a:off x="4152900" y="1100137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0" name="image1.png">
          <a:extLst>
            <a:ext uri="{FF2B5EF4-FFF2-40B4-BE49-F238E27FC236}">
              <a16:creationId xmlns:a16="http://schemas.microsoft.com/office/drawing/2014/main" id="{5F9131AD-5BED-4368-8275-E679E5F505BC}"/>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1" name="image1.png">
          <a:extLst>
            <a:ext uri="{FF2B5EF4-FFF2-40B4-BE49-F238E27FC236}">
              <a16:creationId xmlns:a16="http://schemas.microsoft.com/office/drawing/2014/main" id="{B443212F-965F-410D-9062-334662D12502}"/>
            </a:ext>
          </a:extLst>
        </xdr:cNvPr>
        <xdr:cNvPicPr preferRelativeResize="0"/>
      </xdr:nvPicPr>
      <xdr:blipFill>
        <a:blip xmlns:r="http://schemas.openxmlformats.org/officeDocument/2006/relationships" r:embed="rId1" cstate="print"/>
        <a:stretch>
          <a:fillRect/>
        </a:stretch>
      </xdr:blipFill>
      <xdr:spPr>
        <a:xfrm>
          <a:off x="4248150" y="1553527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2" name="image1.png">
          <a:extLst>
            <a:ext uri="{FF2B5EF4-FFF2-40B4-BE49-F238E27FC236}">
              <a16:creationId xmlns:a16="http://schemas.microsoft.com/office/drawing/2014/main" id="{3BE78488-4373-4707-BACD-1DC6031F8946}"/>
            </a:ext>
          </a:extLst>
        </xdr:cNvPr>
        <xdr:cNvPicPr preferRelativeResize="0"/>
      </xdr:nvPicPr>
      <xdr:blipFill>
        <a:blip xmlns:r="http://schemas.openxmlformats.org/officeDocument/2006/relationships" r:embed="rId1" cstate="print"/>
        <a:stretch>
          <a:fillRect/>
        </a:stretch>
      </xdr:blipFill>
      <xdr:spPr>
        <a:xfrm>
          <a:off x="4248150" y="26727150"/>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3" name="image1.png">
          <a:extLst>
            <a:ext uri="{FF2B5EF4-FFF2-40B4-BE49-F238E27FC236}">
              <a16:creationId xmlns:a16="http://schemas.microsoft.com/office/drawing/2014/main" id="{DAA74B43-1173-48C4-8D19-0E3B90EA1C37}"/>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4" name="image1.png">
          <a:extLst>
            <a:ext uri="{FF2B5EF4-FFF2-40B4-BE49-F238E27FC236}">
              <a16:creationId xmlns:a16="http://schemas.microsoft.com/office/drawing/2014/main" id="{AD0E1B9E-FA3E-4F6F-AE61-EA8411DF9DD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5" name="image1.png">
          <a:extLst>
            <a:ext uri="{FF2B5EF4-FFF2-40B4-BE49-F238E27FC236}">
              <a16:creationId xmlns:a16="http://schemas.microsoft.com/office/drawing/2014/main" id="{61D9A99B-4AA5-4823-9432-C190ABB3B93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6" name="image1.png">
          <a:extLst>
            <a:ext uri="{FF2B5EF4-FFF2-40B4-BE49-F238E27FC236}">
              <a16:creationId xmlns:a16="http://schemas.microsoft.com/office/drawing/2014/main" id="{A77B9349-DA78-4F7A-8345-5FB52B8DACA8}"/>
            </a:ext>
          </a:extLst>
        </xdr:cNvPr>
        <xdr:cNvPicPr preferRelativeResize="0"/>
      </xdr:nvPicPr>
      <xdr:blipFill>
        <a:blip xmlns:r="http://schemas.openxmlformats.org/officeDocument/2006/relationships" r:embed="rId1" cstate="print"/>
        <a:stretch>
          <a:fillRect/>
        </a:stretch>
      </xdr:blipFill>
      <xdr:spPr>
        <a:xfrm>
          <a:off x="4248150" y="111728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7" name="image1.png">
          <a:extLst>
            <a:ext uri="{FF2B5EF4-FFF2-40B4-BE49-F238E27FC236}">
              <a16:creationId xmlns:a16="http://schemas.microsoft.com/office/drawing/2014/main" id="{C11084E8-663B-428C-8250-0C8A2949773F}"/>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8" name="image1.png">
          <a:extLst>
            <a:ext uri="{FF2B5EF4-FFF2-40B4-BE49-F238E27FC236}">
              <a16:creationId xmlns:a16="http://schemas.microsoft.com/office/drawing/2014/main" id="{698A8EE8-DE27-4710-BC5A-1F49CF912DC6}"/>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9" name="image1.png">
          <a:extLst>
            <a:ext uri="{FF2B5EF4-FFF2-40B4-BE49-F238E27FC236}">
              <a16:creationId xmlns:a16="http://schemas.microsoft.com/office/drawing/2014/main" id="{C9243614-BA42-4248-9274-EEFDAFFAE3B5}"/>
            </a:ext>
          </a:extLst>
        </xdr:cNvPr>
        <xdr:cNvPicPr preferRelativeResize="0"/>
      </xdr:nvPicPr>
      <xdr:blipFill>
        <a:blip xmlns:r="http://schemas.openxmlformats.org/officeDocument/2006/relationships" r:embed="rId1" cstate="print"/>
        <a:stretch>
          <a:fillRect/>
        </a:stretch>
      </xdr:blipFill>
      <xdr:spPr>
        <a:xfrm>
          <a:off x="4248150" y="85820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20" name="image1.png">
          <a:extLst>
            <a:ext uri="{FF2B5EF4-FFF2-40B4-BE49-F238E27FC236}">
              <a16:creationId xmlns:a16="http://schemas.microsoft.com/office/drawing/2014/main" id="{FC381A65-0006-450B-87A4-FCA31E878EC9}"/>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22</xdr:row>
      <xdr:rowOff>0</xdr:rowOff>
    </xdr:from>
    <xdr:ext cx="0" cy="0"/>
    <xdr:pic>
      <xdr:nvPicPr>
        <xdr:cNvPr id="21" name="image1.png">
          <a:extLst>
            <a:ext uri="{FF2B5EF4-FFF2-40B4-BE49-F238E27FC236}">
              <a16:creationId xmlns:a16="http://schemas.microsoft.com/office/drawing/2014/main" id="{DF628514-6EDC-4928-A6C1-93E31A6298E0}"/>
            </a:ext>
          </a:extLst>
        </xdr:cNvPr>
        <xdr:cNvPicPr preferRelativeResize="0"/>
      </xdr:nvPicPr>
      <xdr:blipFill>
        <a:blip xmlns:r="http://schemas.openxmlformats.org/officeDocument/2006/relationships" r:embed="rId1" cstate="print"/>
        <a:stretch>
          <a:fillRect/>
        </a:stretch>
      </xdr:blipFill>
      <xdr:spPr>
        <a:xfrm>
          <a:off x="4248150" y="98774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2" name="image1.png">
          <a:extLst>
            <a:ext uri="{FF2B5EF4-FFF2-40B4-BE49-F238E27FC236}">
              <a16:creationId xmlns:a16="http://schemas.microsoft.com/office/drawing/2014/main" id="{146B0CFF-A730-47CC-9A0C-168659EC9DD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3" name="image1.png">
          <a:extLst>
            <a:ext uri="{FF2B5EF4-FFF2-40B4-BE49-F238E27FC236}">
              <a16:creationId xmlns:a16="http://schemas.microsoft.com/office/drawing/2014/main" id="{F608EAAD-5CF3-450A-B409-AD64D82B3BD0}"/>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4" name="image1.png">
          <a:extLst>
            <a:ext uri="{FF2B5EF4-FFF2-40B4-BE49-F238E27FC236}">
              <a16:creationId xmlns:a16="http://schemas.microsoft.com/office/drawing/2014/main" id="{AF0DEFA3-3FB2-47E6-B1C6-6DB782CE4446}"/>
            </a:ext>
          </a:extLst>
        </xdr:cNvPr>
        <xdr:cNvPicPr preferRelativeResize="0"/>
      </xdr:nvPicPr>
      <xdr:blipFill>
        <a:blip xmlns:r="http://schemas.openxmlformats.org/officeDocument/2006/relationships" r:embed="rId1" cstate="print"/>
        <a:stretch>
          <a:fillRect/>
        </a:stretch>
      </xdr:blipFill>
      <xdr:spPr>
        <a:xfrm>
          <a:off x="4248150" y="581977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5" name="image1.png">
          <a:extLst>
            <a:ext uri="{FF2B5EF4-FFF2-40B4-BE49-F238E27FC236}">
              <a16:creationId xmlns:a16="http://schemas.microsoft.com/office/drawing/2014/main" id="{725D1D7E-C64F-41CE-91B6-08BADB2860A1}"/>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26" name="image1.png">
          <a:extLst>
            <a:ext uri="{FF2B5EF4-FFF2-40B4-BE49-F238E27FC236}">
              <a16:creationId xmlns:a16="http://schemas.microsoft.com/office/drawing/2014/main" id="{CECEBABF-9BEC-4501-B83B-A76E7AAD6E54}"/>
            </a:ext>
          </a:extLst>
        </xdr:cNvPr>
        <xdr:cNvPicPr preferRelativeResize="0"/>
      </xdr:nvPicPr>
      <xdr:blipFill>
        <a:blip xmlns:r="http://schemas.openxmlformats.org/officeDocument/2006/relationships" r:embed="rId1" cstate="print"/>
        <a:stretch>
          <a:fillRect/>
        </a:stretch>
      </xdr:blipFill>
      <xdr:spPr>
        <a:xfrm>
          <a:off x="4248150" y="72866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27" name="image1.png">
          <a:extLst>
            <a:ext uri="{FF2B5EF4-FFF2-40B4-BE49-F238E27FC236}">
              <a16:creationId xmlns:a16="http://schemas.microsoft.com/office/drawing/2014/main" id="{44C3B73F-52FF-4745-B305-4CA876CF0334}"/>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28" name="image1.png">
          <a:extLst>
            <a:ext uri="{FF2B5EF4-FFF2-40B4-BE49-F238E27FC236}">
              <a16:creationId xmlns:a16="http://schemas.microsoft.com/office/drawing/2014/main" id="{8D12F747-E0F2-4F5E-A1BF-BBB0506A4CC9}"/>
            </a:ext>
          </a:extLst>
        </xdr:cNvPr>
        <xdr:cNvPicPr preferRelativeResize="0"/>
      </xdr:nvPicPr>
      <xdr:blipFill>
        <a:blip xmlns:r="http://schemas.openxmlformats.org/officeDocument/2006/relationships" r:embed="rId1" cstate="print"/>
        <a:stretch>
          <a:fillRect/>
        </a:stretch>
      </xdr:blipFill>
      <xdr:spPr>
        <a:xfrm>
          <a:off x="4248150" y="58197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9" name="Imagen 28">
          <a:extLst>
            <a:ext uri="{FF2B5EF4-FFF2-40B4-BE49-F238E27FC236}">
              <a16:creationId xmlns:a16="http://schemas.microsoft.com/office/drawing/2014/main" id="{A2658B4E-EC64-4538-BF19-F48EA083AC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3048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2171700</xdr:colOff>
      <xdr:row>23</xdr:row>
      <xdr:rowOff>0</xdr:rowOff>
    </xdr:from>
    <xdr:ext cx="0" cy="0"/>
    <xdr:pic>
      <xdr:nvPicPr>
        <xdr:cNvPr id="3" name="image1.png">
          <a:extLst>
            <a:ext uri="{FF2B5EF4-FFF2-40B4-BE49-F238E27FC236}">
              <a16:creationId xmlns:a16="http://schemas.microsoft.com/office/drawing/2014/main" id="{0D753024-BA10-4B2B-ACDE-2CD3E4D0B359}"/>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4" name="image1.png">
          <a:extLst>
            <a:ext uri="{FF2B5EF4-FFF2-40B4-BE49-F238E27FC236}">
              <a16:creationId xmlns:a16="http://schemas.microsoft.com/office/drawing/2014/main" id="{BA52E2A9-9451-4EE5-91BA-2F7364AE8FBA}"/>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5" name="image1.png">
          <a:extLst>
            <a:ext uri="{FF2B5EF4-FFF2-40B4-BE49-F238E27FC236}">
              <a16:creationId xmlns:a16="http://schemas.microsoft.com/office/drawing/2014/main" id="{8F36F615-B6AB-47B8-AF72-1AED489141B1}"/>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6" name="image1.png">
          <a:extLst>
            <a:ext uri="{FF2B5EF4-FFF2-40B4-BE49-F238E27FC236}">
              <a16:creationId xmlns:a16="http://schemas.microsoft.com/office/drawing/2014/main" id="{2A97991F-F064-42FF-AD2A-78845D354826}"/>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7" name="image1.png">
          <a:extLst>
            <a:ext uri="{FF2B5EF4-FFF2-40B4-BE49-F238E27FC236}">
              <a16:creationId xmlns:a16="http://schemas.microsoft.com/office/drawing/2014/main" id="{2E68ADA8-ABF1-4A57-BABA-244B70783AF2}"/>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8" name="image1.png">
          <a:extLst>
            <a:ext uri="{FF2B5EF4-FFF2-40B4-BE49-F238E27FC236}">
              <a16:creationId xmlns:a16="http://schemas.microsoft.com/office/drawing/2014/main" id="{6DB93B3F-3D46-4C75-88BA-A47AED753C0E}"/>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2171700</xdr:colOff>
      <xdr:row>23</xdr:row>
      <xdr:rowOff>0</xdr:rowOff>
    </xdr:from>
    <xdr:ext cx="0" cy="0"/>
    <xdr:pic>
      <xdr:nvPicPr>
        <xdr:cNvPr id="9" name="image1.png">
          <a:extLst>
            <a:ext uri="{FF2B5EF4-FFF2-40B4-BE49-F238E27FC236}">
              <a16:creationId xmlns:a16="http://schemas.microsoft.com/office/drawing/2014/main" id="{5E3A3398-5593-4E52-977E-4DB07F3E4882}"/>
            </a:ext>
          </a:extLst>
        </xdr:cNvPr>
        <xdr:cNvPicPr preferRelativeResize="0"/>
      </xdr:nvPicPr>
      <xdr:blipFill>
        <a:blip xmlns:r="http://schemas.openxmlformats.org/officeDocument/2006/relationships" r:embed="rId1" cstate="print"/>
        <a:stretch>
          <a:fillRect/>
        </a:stretch>
      </xdr:blipFill>
      <xdr:spPr>
        <a:xfrm>
          <a:off x="415290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0" name="image1.png">
          <a:extLst>
            <a:ext uri="{FF2B5EF4-FFF2-40B4-BE49-F238E27FC236}">
              <a16:creationId xmlns:a16="http://schemas.microsoft.com/office/drawing/2014/main" id="{E7F6CAC8-246A-4578-9617-1C2BF20BEFF8}"/>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1" name="image1.png">
          <a:extLst>
            <a:ext uri="{FF2B5EF4-FFF2-40B4-BE49-F238E27FC236}">
              <a16:creationId xmlns:a16="http://schemas.microsoft.com/office/drawing/2014/main" id="{9A3DE411-D481-4D0D-A311-961DE7DF9C5B}"/>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2" name="image1.png">
          <a:extLst>
            <a:ext uri="{FF2B5EF4-FFF2-40B4-BE49-F238E27FC236}">
              <a16:creationId xmlns:a16="http://schemas.microsoft.com/office/drawing/2014/main" id="{AC4DBF37-0705-44D1-949C-9F3DAA66A7FE}"/>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3827A14A-B6BD-464E-89A1-5A4DB19A646D}"/>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11</xdr:row>
      <xdr:rowOff>0</xdr:rowOff>
    </xdr:from>
    <xdr:ext cx="0" cy="0"/>
    <xdr:pic>
      <xdr:nvPicPr>
        <xdr:cNvPr id="14" name="image1.png">
          <a:extLst>
            <a:ext uri="{FF2B5EF4-FFF2-40B4-BE49-F238E27FC236}">
              <a16:creationId xmlns:a16="http://schemas.microsoft.com/office/drawing/2014/main" id="{BDDF9E82-8E4D-49D9-819B-D101634294ED}"/>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5" name="image1.png">
          <a:extLst>
            <a:ext uri="{FF2B5EF4-FFF2-40B4-BE49-F238E27FC236}">
              <a16:creationId xmlns:a16="http://schemas.microsoft.com/office/drawing/2014/main" id="{7B117D29-6FDA-4C71-9E4C-F6B1295A9A38}"/>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6" name="image1.png">
          <a:extLst>
            <a:ext uri="{FF2B5EF4-FFF2-40B4-BE49-F238E27FC236}">
              <a16:creationId xmlns:a16="http://schemas.microsoft.com/office/drawing/2014/main" id="{2BCC798F-0A99-4A1C-A5C7-A55E8C6C1CBC}"/>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7" name="image1.png">
          <a:extLst>
            <a:ext uri="{FF2B5EF4-FFF2-40B4-BE49-F238E27FC236}">
              <a16:creationId xmlns:a16="http://schemas.microsoft.com/office/drawing/2014/main" id="{B5C4FF74-4C8F-4194-B629-3CEF8216B3DD}"/>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8" name="image1.png">
          <a:extLst>
            <a:ext uri="{FF2B5EF4-FFF2-40B4-BE49-F238E27FC236}">
              <a16:creationId xmlns:a16="http://schemas.microsoft.com/office/drawing/2014/main" id="{ACB2A819-1D41-4701-B8FF-F853D359E03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9" name="image1.png">
          <a:extLst>
            <a:ext uri="{FF2B5EF4-FFF2-40B4-BE49-F238E27FC236}">
              <a16:creationId xmlns:a16="http://schemas.microsoft.com/office/drawing/2014/main" id="{B4930DB0-3C7B-48C7-828A-514F825772A5}"/>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0" name="image1.png">
          <a:extLst>
            <a:ext uri="{FF2B5EF4-FFF2-40B4-BE49-F238E27FC236}">
              <a16:creationId xmlns:a16="http://schemas.microsoft.com/office/drawing/2014/main" id="{E38374BB-1647-431A-854B-56C6B4DB309F}"/>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21" name="image1.png">
          <a:extLst>
            <a:ext uri="{FF2B5EF4-FFF2-40B4-BE49-F238E27FC236}">
              <a16:creationId xmlns:a16="http://schemas.microsoft.com/office/drawing/2014/main" id="{6600B0BC-98F6-4802-BB71-021DBC852650}"/>
            </a:ext>
          </a:extLst>
        </xdr:cNvPr>
        <xdr:cNvPicPr preferRelativeResize="0"/>
      </xdr:nvPicPr>
      <xdr:blipFill>
        <a:blip xmlns:r="http://schemas.openxmlformats.org/officeDocument/2006/relationships" r:embed="rId1" cstate="print"/>
        <a:stretch>
          <a:fillRect/>
        </a:stretch>
      </xdr:blipFill>
      <xdr:spPr>
        <a:xfrm>
          <a:off x="4248150" y="179832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22" name="Imagen 21">
          <a:extLst>
            <a:ext uri="{FF2B5EF4-FFF2-40B4-BE49-F238E27FC236}">
              <a16:creationId xmlns:a16="http://schemas.microsoft.com/office/drawing/2014/main" id="{2E0BD43A-3EB2-4B3B-8615-813D90F89BC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857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A990F-A93F-4C84-975A-84CE49DE3B31}">
  <dimension ref="A1:F26"/>
  <sheetViews>
    <sheetView topLeftCell="A9" workbookViewId="0">
      <selection activeCell="B10" sqref="B10:D10"/>
    </sheetView>
  </sheetViews>
  <sheetFormatPr defaultColWidth="11" defaultRowHeight="14.25"/>
  <cols>
    <col min="1" max="1" width="37" customWidth="1"/>
    <col min="2" max="2" width="8.75" customWidth="1"/>
    <col min="3" max="3" width="35.375" customWidth="1"/>
    <col min="4" max="4" width="2.875" customWidth="1"/>
    <col min="5" max="5" width="1.375" bestFit="1" customWidth="1"/>
    <col min="6" max="6" width="5.25" customWidth="1"/>
  </cols>
  <sheetData>
    <row r="1" spans="1:6">
      <c r="A1" s="10" t="s">
        <v>0</v>
      </c>
      <c r="B1" s="10" t="s">
        <v>1</v>
      </c>
      <c r="C1" s="10"/>
    </row>
    <row r="2" spans="1:6" ht="15" customHeight="1">
      <c r="A2" s="5" t="s">
        <v>2</v>
      </c>
      <c r="B2" s="12">
        <v>1</v>
      </c>
      <c r="C2" s="11"/>
    </row>
    <row r="3" spans="1:6">
      <c r="A3" s="11" t="s">
        <v>3</v>
      </c>
      <c r="B3" s="12">
        <v>2</v>
      </c>
      <c r="C3" s="11"/>
    </row>
    <row r="4" spans="1:6">
      <c r="A4" s="13" t="s">
        <v>4</v>
      </c>
      <c r="B4" s="12">
        <v>3</v>
      </c>
      <c r="C4" s="11"/>
    </row>
    <row r="5" spans="1:6">
      <c r="A5" s="13" t="s">
        <v>5</v>
      </c>
      <c r="B5" s="12">
        <v>4</v>
      </c>
      <c r="C5" s="11"/>
    </row>
    <row r="6" spans="1:6">
      <c r="A6" s="12" t="s">
        <v>6</v>
      </c>
      <c r="B6" s="12">
        <v>5</v>
      </c>
      <c r="C6" s="11"/>
    </row>
    <row r="7" spans="1:6" ht="28.5">
      <c r="A7" s="13" t="s">
        <v>7</v>
      </c>
      <c r="B7" s="12">
        <v>6</v>
      </c>
      <c r="C7" s="12"/>
    </row>
    <row r="8" spans="1:6">
      <c r="A8" s="12" t="s">
        <v>8</v>
      </c>
      <c r="B8" s="12">
        <v>7</v>
      </c>
      <c r="C8" s="11"/>
    </row>
    <row r="9" spans="1:6">
      <c r="A9" s="13" t="s">
        <v>9</v>
      </c>
      <c r="B9" s="12">
        <v>8</v>
      </c>
      <c r="C9" s="13"/>
    </row>
    <row r="10" spans="1:6">
      <c r="A10" s="13" t="s">
        <v>10</v>
      </c>
      <c r="B10" s="12">
        <v>9</v>
      </c>
      <c r="C10" s="13"/>
    </row>
    <row r="11" spans="1:6">
      <c r="B11" s="14"/>
      <c r="C11" s="11"/>
    </row>
    <row r="12" spans="1:6">
      <c r="B12" s="13"/>
      <c r="C12" s="11"/>
    </row>
    <row r="13" spans="1:6">
      <c r="B13" s="13"/>
      <c r="C13" s="13"/>
    </row>
    <row r="14" spans="1:6">
      <c r="A14" s="10" t="s">
        <v>0</v>
      </c>
      <c r="B14" s="10" t="s">
        <v>1</v>
      </c>
      <c r="C14" s="10" t="s">
        <v>11</v>
      </c>
    </row>
    <row r="15" spans="1:6">
      <c r="A15" s="5" t="s">
        <v>2</v>
      </c>
      <c r="B15" s="13">
        <f t="shared" ref="B15:B26" si="0">+VLOOKUP(A15,$A$2:$C$10,2,0)</f>
        <v>1</v>
      </c>
      <c r="C15" s="16" t="s">
        <v>12</v>
      </c>
      <c r="D15">
        <v>1</v>
      </c>
      <c r="E15" t="s">
        <v>13</v>
      </c>
      <c r="F15" t="str">
        <f>+CONCATENATE(B15,E15,D15)</f>
        <v>1.1</v>
      </c>
    </row>
    <row r="16" spans="1:6">
      <c r="A16" s="5" t="s">
        <v>2</v>
      </c>
      <c r="B16" s="13">
        <f t="shared" si="0"/>
        <v>1</v>
      </c>
      <c r="C16" s="7" t="s">
        <v>14</v>
      </c>
      <c r="D16">
        <v>2</v>
      </c>
      <c r="E16" t="s">
        <v>13</v>
      </c>
      <c r="F16" t="str">
        <f t="shared" ref="F16:F26" si="1">+CONCATENATE(B16,E16,D16)</f>
        <v>1.2</v>
      </c>
    </row>
    <row r="17" spans="1:6">
      <c r="A17" s="5" t="s">
        <v>2</v>
      </c>
      <c r="B17" s="13">
        <f t="shared" si="0"/>
        <v>1</v>
      </c>
      <c r="C17" s="5" t="s">
        <v>15</v>
      </c>
      <c r="D17">
        <v>3</v>
      </c>
      <c r="E17" t="s">
        <v>13</v>
      </c>
      <c r="F17" t="str">
        <f t="shared" si="1"/>
        <v>1.3</v>
      </c>
    </row>
    <row r="18" spans="1:6">
      <c r="A18" s="13" t="s">
        <v>3</v>
      </c>
      <c r="B18" s="13">
        <f t="shared" si="0"/>
        <v>2</v>
      </c>
      <c r="C18" s="15" t="s">
        <v>16</v>
      </c>
      <c r="D18">
        <v>4</v>
      </c>
      <c r="E18" t="s">
        <v>13</v>
      </c>
      <c r="F18" t="str">
        <f t="shared" si="1"/>
        <v>2.4</v>
      </c>
    </row>
    <row r="19" spans="1:6" ht="28.5">
      <c r="A19" s="13" t="s">
        <v>3</v>
      </c>
      <c r="B19" s="13">
        <f t="shared" si="0"/>
        <v>2</v>
      </c>
      <c r="C19" s="15" t="s">
        <v>17</v>
      </c>
      <c r="D19">
        <v>5</v>
      </c>
      <c r="E19" t="s">
        <v>13</v>
      </c>
      <c r="F19" t="str">
        <f t="shared" si="1"/>
        <v>2.5</v>
      </c>
    </row>
    <row r="20" spans="1:6">
      <c r="A20" s="13" t="s">
        <v>3</v>
      </c>
      <c r="B20" s="13">
        <f t="shared" si="0"/>
        <v>2</v>
      </c>
      <c r="C20" s="15" t="s">
        <v>18</v>
      </c>
      <c r="D20">
        <v>6</v>
      </c>
      <c r="E20" t="s">
        <v>13</v>
      </c>
      <c r="F20" t="str">
        <f t="shared" si="1"/>
        <v>2.6</v>
      </c>
    </row>
    <row r="21" spans="1:6" ht="28.5">
      <c r="A21" s="13" t="s">
        <v>3</v>
      </c>
      <c r="B21" s="13">
        <f t="shared" si="0"/>
        <v>2</v>
      </c>
      <c r="C21" s="15" t="s">
        <v>19</v>
      </c>
      <c r="D21">
        <v>7</v>
      </c>
      <c r="E21" t="s">
        <v>13</v>
      </c>
      <c r="F21" t="str">
        <f t="shared" si="1"/>
        <v>2.7</v>
      </c>
    </row>
    <row r="22" spans="1:6">
      <c r="A22" s="13" t="s">
        <v>9</v>
      </c>
      <c r="B22" s="13">
        <f t="shared" si="0"/>
        <v>8</v>
      </c>
      <c r="C22" s="15" t="s">
        <v>20</v>
      </c>
      <c r="D22">
        <v>8</v>
      </c>
      <c r="E22" t="s">
        <v>13</v>
      </c>
      <c r="F22" t="str">
        <f t="shared" si="1"/>
        <v>8.8</v>
      </c>
    </row>
    <row r="23" spans="1:6">
      <c r="A23" s="13" t="s">
        <v>9</v>
      </c>
      <c r="B23" s="13">
        <f t="shared" si="0"/>
        <v>8</v>
      </c>
      <c r="C23" s="15" t="s">
        <v>21</v>
      </c>
      <c r="D23">
        <v>9</v>
      </c>
      <c r="E23" t="s">
        <v>13</v>
      </c>
      <c r="F23" t="str">
        <f t="shared" si="1"/>
        <v>8.9</v>
      </c>
    </row>
    <row r="24" spans="1:6">
      <c r="A24" s="13" t="s">
        <v>9</v>
      </c>
      <c r="B24" s="13">
        <f t="shared" si="0"/>
        <v>8</v>
      </c>
      <c r="C24" s="15" t="s">
        <v>22</v>
      </c>
      <c r="D24">
        <v>10</v>
      </c>
      <c r="E24" t="s">
        <v>13</v>
      </c>
      <c r="F24" t="str">
        <f t="shared" si="1"/>
        <v>8.10</v>
      </c>
    </row>
    <row r="25" spans="1:6" ht="28.5">
      <c r="A25" s="13" t="s">
        <v>9</v>
      </c>
      <c r="B25" s="13">
        <f t="shared" si="0"/>
        <v>8</v>
      </c>
      <c r="C25" s="15" t="s">
        <v>23</v>
      </c>
      <c r="D25">
        <v>11</v>
      </c>
      <c r="E25" t="s">
        <v>13</v>
      </c>
      <c r="F25" t="str">
        <f t="shared" si="1"/>
        <v>8.11</v>
      </c>
    </row>
    <row r="26" spans="1:6" ht="28.5">
      <c r="A26" s="13" t="s">
        <v>9</v>
      </c>
      <c r="B26" s="13">
        <f t="shared" si="0"/>
        <v>8</v>
      </c>
      <c r="C26" s="15" t="s">
        <v>24</v>
      </c>
      <c r="D26">
        <v>12</v>
      </c>
      <c r="E26" t="s">
        <v>13</v>
      </c>
      <c r="F26" t="str">
        <f t="shared" si="1"/>
        <v>8.12</v>
      </c>
    </row>
  </sheetData>
  <sortState xmlns:xlrd2="http://schemas.microsoft.com/office/spreadsheetml/2017/richdata2" ref="C15:C17">
    <sortCondition ref="C15:C17"/>
  </sortState>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50DC-4EED-4C52-B52C-6D016AC0826E}">
  <sheetPr>
    <pageSetUpPr fitToPage="1"/>
  </sheetPr>
  <dimension ref="A1:AC66"/>
  <sheetViews>
    <sheetView showGridLines="0" tabSelected="1" zoomScale="70" zoomScaleNormal="70" workbookViewId="0">
      <selection activeCell="D1" sqref="D1"/>
    </sheetView>
  </sheetViews>
  <sheetFormatPr defaultColWidth="12.625" defaultRowHeight="14.25"/>
  <cols>
    <col min="1" max="1" width="3" customWidth="1"/>
    <col min="2" max="2" width="5.75" style="17" customWidth="1"/>
    <col min="3" max="3" width="9.25" style="17" customWidth="1"/>
    <col min="4" max="4" width="31.375" customWidth="1"/>
    <col min="5" max="5" width="9.25" style="17" customWidth="1"/>
    <col min="6" max="6" width="31.375" customWidth="1"/>
    <col min="7" max="7" width="9.25" style="17" customWidth="1"/>
    <col min="8" max="8" width="31.375" customWidth="1"/>
    <col min="9" max="9" width="9.25" style="17" customWidth="1"/>
    <col min="10" max="10" width="31.375" customWidth="1"/>
    <col min="11" max="11" width="43.5" customWidth="1"/>
    <col min="12" max="12" width="9.375" customWidth="1"/>
    <col min="13" max="13" width="13.25" customWidth="1"/>
    <col min="14" max="29" width="9.375" customWidth="1"/>
  </cols>
  <sheetData>
    <row r="1" spans="1:29" ht="15" customHeight="1"/>
    <row r="2" spans="1:29" ht="15" customHeight="1">
      <c r="B2" s="66"/>
      <c r="C2" s="66"/>
      <c r="D2" s="66"/>
      <c r="E2" s="67" t="s">
        <v>25</v>
      </c>
      <c r="F2" s="68"/>
      <c r="G2" s="68"/>
      <c r="H2" s="68"/>
      <c r="I2" s="68"/>
      <c r="J2" s="68"/>
      <c r="K2" s="69"/>
    </row>
    <row r="3" spans="1:29" ht="14.25" customHeight="1">
      <c r="B3" s="66"/>
      <c r="C3" s="66"/>
      <c r="D3" s="66"/>
      <c r="E3" s="70"/>
      <c r="F3" s="71"/>
      <c r="G3" s="71"/>
      <c r="H3" s="71"/>
      <c r="I3" s="71"/>
      <c r="J3" s="71"/>
      <c r="K3" s="72"/>
    </row>
    <row r="4" spans="1:29" ht="45" customHeight="1">
      <c r="B4" s="66"/>
      <c r="C4" s="66"/>
      <c r="D4" s="66"/>
      <c r="E4" s="73" t="s">
        <v>26</v>
      </c>
      <c r="F4" s="74"/>
      <c r="G4" s="74"/>
      <c r="H4" s="74"/>
      <c r="I4" s="74"/>
      <c r="J4" s="74"/>
      <c r="K4" s="75"/>
    </row>
    <row r="5" spans="1:29" ht="33" customHeight="1">
      <c r="B5" s="66"/>
      <c r="C5" s="66"/>
      <c r="D5" s="66"/>
      <c r="E5" s="73" t="s">
        <v>27</v>
      </c>
      <c r="F5" s="74"/>
      <c r="G5" s="74"/>
      <c r="H5" s="74"/>
      <c r="I5" s="74"/>
      <c r="J5" s="74"/>
      <c r="K5" s="75"/>
    </row>
    <row r="6" spans="1:29" ht="23.25" customHeight="1"/>
    <row r="7" spans="1:29" s="33" customFormat="1" ht="28.5" customHeight="1">
      <c r="A7" s="27"/>
      <c r="B7" s="28" t="s">
        <v>28</v>
      </c>
      <c r="C7" s="29" t="s">
        <v>1</v>
      </c>
      <c r="D7" s="29" t="s">
        <v>29</v>
      </c>
      <c r="E7" s="29" t="s">
        <v>1</v>
      </c>
      <c r="F7" s="29" t="s">
        <v>30</v>
      </c>
      <c r="G7" s="29" t="s">
        <v>1</v>
      </c>
      <c r="H7" s="30" t="s">
        <v>0</v>
      </c>
      <c r="I7" s="29" t="s">
        <v>1</v>
      </c>
      <c r="J7" s="31" t="s">
        <v>11</v>
      </c>
      <c r="K7" s="32" t="s">
        <v>31</v>
      </c>
      <c r="L7" s="27"/>
      <c r="M7" s="27"/>
      <c r="N7" s="27"/>
      <c r="O7" s="27"/>
      <c r="P7" s="27"/>
      <c r="Q7" s="27"/>
      <c r="R7" s="27"/>
      <c r="S7" s="27"/>
      <c r="T7" s="27"/>
      <c r="U7" s="27"/>
      <c r="V7" s="27"/>
      <c r="W7" s="27"/>
      <c r="X7" s="27"/>
      <c r="Y7" s="27"/>
      <c r="Z7" s="27"/>
      <c r="AA7" s="27"/>
      <c r="AB7" s="27"/>
      <c r="AC7" s="27"/>
    </row>
    <row r="8" spans="1:29" s="20" customFormat="1" ht="85.5">
      <c r="B8" s="18">
        <v>1</v>
      </c>
      <c r="C8" s="18">
        <v>100</v>
      </c>
      <c r="D8" s="37" t="s">
        <v>32</v>
      </c>
      <c r="E8" s="18"/>
      <c r="F8" s="21"/>
      <c r="G8" s="19">
        <f>VLOOKUP(H8,Hoja1!$A$2:$B$10,2,0)</f>
        <v>1</v>
      </c>
      <c r="H8" s="22" t="s">
        <v>2</v>
      </c>
      <c r="I8" s="19" t="str">
        <f>VLOOKUP(J8,Hoja1!$C$15:$F$26,4,0)</f>
        <v>1.1</v>
      </c>
      <c r="J8" s="22" t="s">
        <v>12</v>
      </c>
      <c r="K8" s="26" t="s">
        <v>33</v>
      </c>
    </row>
    <row r="9" spans="1:29" s="20" customFormat="1" ht="213.75">
      <c r="B9" s="18">
        <v>2</v>
      </c>
      <c r="C9" s="18">
        <v>100</v>
      </c>
      <c r="D9" s="37" t="s">
        <v>32</v>
      </c>
      <c r="E9" s="18"/>
      <c r="F9" s="21"/>
      <c r="G9" s="19">
        <f>VLOOKUP(H9,Hoja1!$A$2:$B$10,2,0)</f>
        <v>1</v>
      </c>
      <c r="H9" s="21" t="s">
        <v>2</v>
      </c>
      <c r="I9" s="19" t="str">
        <f>VLOOKUP(J9,Hoja1!$C$15:$F$26,4,0)</f>
        <v>1.2</v>
      </c>
      <c r="J9" s="21" t="s">
        <v>14</v>
      </c>
      <c r="K9" s="34" t="s">
        <v>34</v>
      </c>
    </row>
    <row r="10" spans="1:29" s="20" customFormat="1" ht="213.75">
      <c r="B10" s="18">
        <v>3</v>
      </c>
      <c r="C10" s="18">
        <v>100</v>
      </c>
      <c r="D10" s="37" t="s">
        <v>32</v>
      </c>
      <c r="E10" s="18"/>
      <c r="F10" s="21"/>
      <c r="G10" s="19">
        <f>VLOOKUP(H10,Hoja1!$A$2:$B$10,2,0)</f>
        <v>1</v>
      </c>
      <c r="H10" s="22" t="s">
        <v>2</v>
      </c>
      <c r="I10" s="19" t="str">
        <f>VLOOKUP(J10,Hoja1!$C$15:$F$26,4,0)</f>
        <v>1.3</v>
      </c>
      <c r="J10" s="22" t="s">
        <v>15</v>
      </c>
      <c r="K10" s="34" t="s">
        <v>34</v>
      </c>
    </row>
    <row r="11" spans="1:29" s="20" customFormat="1" ht="85.5">
      <c r="B11" s="18">
        <v>4</v>
      </c>
      <c r="C11" s="18">
        <v>100</v>
      </c>
      <c r="D11" s="37" t="s">
        <v>32</v>
      </c>
      <c r="E11" s="18"/>
      <c r="F11" s="21"/>
      <c r="G11" s="19">
        <f>VLOOKUP(H11,Hoja1!$A$2:$B$10,2,0)</f>
        <v>2</v>
      </c>
      <c r="H11" s="36" t="s">
        <v>3</v>
      </c>
      <c r="I11" s="19" t="str">
        <f>VLOOKUP(J11,Hoja1!$C$15:$F$26,4,0)</f>
        <v>2.7</v>
      </c>
      <c r="J11" s="36" t="s">
        <v>19</v>
      </c>
      <c r="K11" s="26" t="s">
        <v>33</v>
      </c>
    </row>
    <row r="12" spans="1:29" s="20" customFormat="1" ht="85.5">
      <c r="B12" s="18">
        <v>5</v>
      </c>
      <c r="C12" s="18">
        <v>100</v>
      </c>
      <c r="D12" s="37" t="s">
        <v>32</v>
      </c>
      <c r="E12" s="18"/>
      <c r="F12" s="21"/>
      <c r="G12" s="19">
        <f>VLOOKUP(H12,Hoja1!$A$2:$B$10,2,0)</f>
        <v>2</v>
      </c>
      <c r="H12" s="36" t="s">
        <v>3</v>
      </c>
      <c r="I12" s="19" t="str">
        <f>VLOOKUP(J12,Hoja1!$C$15:$F$26,4,0)</f>
        <v>2.6</v>
      </c>
      <c r="J12" s="36" t="s">
        <v>18</v>
      </c>
      <c r="K12" s="26" t="s">
        <v>33</v>
      </c>
    </row>
    <row r="13" spans="1:29" s="20" customFormat="1" ht="142.5">
      <c r="B13" s="18">
        <v>6</v>
      </c>
      <c r="C13" s="18">
        <v>100</v>
      </c>
      <c r="D13" s="37" t="s">
        <v>32</v>
      </c>
      <c r="E13" s="18"/>
      <c r="F13" s="21"/>
      <c r="G13" s="19">
        <f>VLOOKUP(H13,Hoja1!$A$2:$B$10,2,0)</f>
        <v>5</v>
      </c>
      <c r="H13" s="22" t="s">
        <v>6</v>
      </c>
      <c r="I13" s="19"/>
      <c r="J13" s="22"/>
      <c r="K13" s="26" t="s">
        <v>35</v>
      </c>
    </row>
    <row r="14" spans="1:29" s="20" customFormat="1" ht="71.25">
      <c r="B14" s="18">
        <v>7</v>
      </c>
      <c r="C14" s="18">
        <v>100</v>
      </c>
      <c r="D14" s="37" t="s">
        <v>32</v>
      </c>
      <c r="E14" s="18"/>
      <c r="F14" s="21"/>
      <c r="G14" s="19">
        <f>VLOOKUP(H14,Hoja1!$A$2:$B$10,2,0)</f>
        <v>7</v>
      </c>
      <c r="H14" s="21" t="s">
        <v>8</v>
      </c>
      <c r="I14" s="19"/>
      <c r="J14" s="21"/>
      <c r="K14" s="26" t="s">
        <v>36</v>
      </c>
    </row>
    <row r="15" spans="1:29" s="20" customFormat="1" ht="57">
      <c r="B15" s="18">
        <v>8</v>
      </c>
      <c r="C15" s="18">
        <v>100</v>
      </c>
      <c r="D15" s="37" t="s">
        <v>32</v>
      </c>
      <c r="E15" s="18"/>
      <c r="F15" s="21"/>
      <c r="G15" s="19">
        <f>VLOOKUP(H15,Hoja1!$A$2:$B$10,2,0)</f>
        <v>8</v>
      </c>
      <c r="H15" s="23" t="s">
        <v>9</v>
      </c>
      <c r="I15" s="19" t="str">
        <f>VLOOKUP(J15,Hoja1!$C$15:$F$26,4,0)</f>
        <v>8.8</v>
      </c>
      <c r="J15" s="23" t="s">
        <v>20</v>
      </c>
      <c r="K15" s="26" t="s">
        <v>37</v>
      </c>
    </row>
    <row r="16" spans="1:29" s="20" customFormat="1" ht="57">
      <c r="B16" s="18">
        <v>9</v>
      </c>
      <c r="C16" s="18">
        <v>100</v>
      </c>
      <c r="D16" s="37" t="s">
        <v>32</v>
      </c>
      <c r="E16" s="18"/>
      <c r="F16" s="21"/>
      <c r="G16" s="19">
        <f>VLOOKUP(H16,Hoja1!$A$2:$B$10,2,0)</f>
        <v>8</v>
      </c>
      <c r="H16" s="36" t="s">
        <v>9</v>
      </c>
      <c r="I16" s="19" t="str">
        <f>VLOOKUP(J16,Hoja1!$C$15:$F$26,4,0)</f>
        <v>8.9</v>
      </c>
      <c r="J16" s="36" t="s">
        <v>21</v>
      </c>
      <c r="K16" s="26" t="s">
        <v>37</v>
      </c>
    </row>
    <row r="17" spans="2:11" s="20" customFormat="1" ht="57">
      <c r="B17" s="18">
        <v>10</v>
      </c>
      <c r="C17" s="18">
        <v>100</v>
      </c>
      <c r="D17" s="37" t="s">
        <v>32</v>
      </c>
      <c r="E17" s="18"/>
      <c r="F17" s="21"/>
      <c r="G17" s="19">
        <f>VLOOKUP(H17,Hoja1!$A$2:$B$10,2,0)</f>
        <v>8</v>
      </c>
      <c r="H17" s="36" t="s">
        <v>9</v>
      </c>
      <c r="I17" s="19" t="str">
        <f>VLOOKUP(J17,Hoja1!$C$15:$F$26,4,0)</f>
        <v>8.11</v>
      </c>
      <c r="J17" s="36" t="s">
        <v>23</v>
      </c>
      <c r="K17" s="26" t="s">
        <v>37</v>
      </c>
    </row>
    <row r="18" spans="2:11" s="20" customFormat="1" ht="57">
      <c r="B18" s="18">
        <v>11</v>
      </c>
      <c r="C18" s="18">
        <v>100</v>
      </c>
      <c r="D18" s="37" t="s">
        <v>32</v>
      </c>
      <c r="E18" s="18"/>
      <c r="F18" s="21"/>
      <c r="G18" s="19">
        <f>VLOOKUP(H18,Hoja1!$A$2:$B$10,2,0)</f>
        <v>8</v>
      </c>
      <c r="H18" s="36" t="s">
        <v>9</v>
      </c>
      <c r="I18" s="19" t="str">
        <f>VLOOKUP(J18,Hoja1!$C$15:$F$26,4,0)</f>
        <v>8.12</v>
      </c>
      <c r="J18" s="36" t="s">
        <v>24</v>
      </c>
      <c r="K18" s="26" t="s">
        <v>37</v>
      </c>
    </row>
    <row r="19" spans="2:11" s="20" customFormat="1" ht="71.25">
      <c r="B19" s="18">
        <v>12</v>
      </c>
      <c r="C19" s="18">
        <v>100</v>
      </c>
      <c r="D19" s="37" t="s">
        <v>32</v>
      </c>
      <c r="E19" s="18"/>
      <c r="F19" s="21"/>
      <c r="G19" s="19">
        <f>VLOOKUP(H19,Hoja1!$A$2:$B$10,2,0)</f>
        <v>9</v>
      </c>
      <c r="H19" s="36" t="s">
        <v>10</v>
      </c>
      <c r="I19" s="19"/>
      <c r="J19" s="22"/>
      <c r="K19" s="26" t="s">
        <v>36</v>
      </c>
    </row>
    <row r="20" spans="2:11" s="20" customFormat="1" ht="85.5">
      <c r="B20" s="18">
        <v>13</v>
      </c>
      <c r="C20" s="18">
        <v>110</v>
      </c>
      <c r="D20" s="37" t="s">
        <v>38</v>
      </c>
      <c r="E20" s="18">
        <v>111</v>
      </c>
      <c r="F20" s="8" t="s">
        <v>39</v>
      </c>
      <c r="G20" s="19">
        <f>VLOOKUP(H20,Hoja1!$A$2:$B$10,2,0)</f>
        <v>2</v>
      </c>
      <c r="H20" s="36" t="s">
        <v>3</v>
      </c>
      <c r="I20" s="19" t="str">
        <f>VLOOKUP(J20,Hoja1!$C$15:$F$26,4,0)</f>
        <v>2.7</v>
      </c>
      <c r="J20" s="36" t="s">
        <v>19</v>
      </c>
      <c r="K20" s="26" t="s">
        <v>33</v>
      </c>
    </row>
    <row r="21" spans="2:11" s="20" customFormat="1" ht="85.5">
      <c r="B21" s="18">
        <v>14</v>
      </c>
      <c r="C21" s="18">
        <v>110</v>
      </c>
      <c r="D21" s="37" t="s">
        <v>38</v>
      </c>
      <c r="E21" s="18">
        <v>111</v>
      </c>
      <c r="F21" s="23" t="s">
        <v>39</v>
      </c>
      <c r="G21" s="19">
        <f>VLOOKUP(H21,Hoja1!$A$2:$B$10,2,0)</f>
        <v>2</v>
      </c>
      <c r="H21" s="36" t="s">
        <v>3</v>
      </c>
      <c r="I21" s="19" t="str">
        <f>VLOOKUP(J21,Hoja1!$C$15:$F$26,4,0)</f>
        <v>2.5</v>
      </c>
      <c r="J21" s="36" t="s">
        <v>17</v>
      </c>
      <c r="K21" s="26" t="s">
        <v>33</v>
      </c>
    </row>
    <row r="22" spans="2:11" s="20" customFormat="1" ht="85.5">
      <c r="B22" s="18">
        <v>15</v>
      </c>
      <c r="C22" s="18">
        <v>110</v>
      </c>
      <c r="D22" s="37" t="s">
        <v>38</v>
      </c>
      <c r="E22" s="18">
        <v>111</v>
      </c>
      <c r="F22" s="8" t="s">
        <v>39</v>
      </c>
      <c r="G22" s="19">
        <f>VLOOKUP(H22,Hoja1!$A$2:$B$10,2,0)</f>
        <v>2</v>
      </c>
      <c r="H22" s="36" t="s">
        <v>3</v>
      </c>
      <c r="I22" s="19" t="str">
        <f>VLOOKUP(J22,Hoja1!$C$15:$F$26,4,0)</f>
        <v>2.6</v>
      </c>
      <c r="J22" s="36" t="s">
        <v>18</v>
      </c>
      <c r="K22" s="26" t="s">
        <v>33</v>
      </c>
    </row>
    <row r="23" spans="2:11" s="20" customFormat="1" ht="57">
      <c r="B23" s="18">
        <v>16</v>
      </c>
      <c r="C23" s="18">
        <v>110</v>
      </c>
      <c r="D23" s="37" t="s">
        <v>38</v>
      </c>
      <c r="E23" s="18">
        <v>111</v>
      </c>
      <c r="F23" s="23" t="s">
        <v>39</v>
      </c>
      <c r="G23" s="19">
        <f>VLOOKUP(H23,Hoja1!$A$2:$B$10,2,0)</f>
        <v>8</v>
      </c>
      <c r="H23" s="36" t="s">
        <v>9</v>
      </c>
      <c r="I23" s="19" t="str">
        <f>VLOOKUP(J23,Hoja1!$C$15:$F$26,4,0)</f>
        <v>8.9</v>
      </c>
      <c r="J23" s="36" t="s">
        <v>21</v>
      </c>
      <c r="K23" s="26" t="s">
        <v>37</v>
      </c>
    </row>
    <row r="24" spans="2:11" s="20" customFormat="1" ht="57">
      <c r="B24" s="18">
        <v>17</v>
      </c>
      <c r="C24" s="18">
        <v>110</v>
      </c>
      <c r="D24" s="37" t="s">
        <v>38</v>
      </c>
      <c r="E24" s="18">
        <v>111</v>
      </c>
      <c r="F24" s="23" t="s">
        <v>39</v>
      </c>
      <c r="G24" s="19">
        <f>VLOOKUP(H24,Hoja1!$A$2:$B$10,2,0)</f>
        <v>8</v>
      </c>
      <c r="H24" s="36" t="s">
        <v>9</v>
      </c>
      <c r="I24" s="19" t="str">
        <f>VLOOKUP(J24,Hoja1!$C$15:$F$26,4,0)</f>
        <v>8.10</v>
      </c>
      <c r="J24" s="36" t="s">
        <v>22</v>
      </c>
      <c r="K24" s="26" t="s">
        <v>37</v>
      </c>
    </row>
    <row r="25" spans="2:11" s="20" customFormat="1" ht="57">
      <c r="B25" s="18">
        <v>18</v>
      </c>
      <c r="C25" s="18">
        <v>110</v>
      </c>
      <c r="D25" s="37" t="s">
        <v>38</v>
      </c>
      <c r="E25" s="18">
        <v>111</v>
      </c>
      <c r="F25" s="23" t="s">
        <v>39</v>
      </c>
      <c r="G25" s="19">
        <f>VLOOKUP(H25,Hoja1!$A$2:$B$10,2,0)</f>
        <v>8</v>
      </c>
      <c r="H25" s="36" t="s">
        <v>9</v>
      </c>
      <c r="I25" s="19" t="str">
        <f>VLOOKUP(J25,Hoja1!$C$15:$F$26,4,0)</f>
        <v>8.11</v>
      </c>
      <c r="J25" s="36" t="s">
        <v>23</v>
      </c>
      <c r="K25" s="26" t="s">
        <v>37</v>
      </c>
    </row>
    <row r="26" spans="2:11" s="20" customFormat="1" ht="57">
      <c r="B26" s="18">
        <v>19</v>
      </c>
      <c r="C26" s="18">
        <v>110</v>
      </c>
      <c r="D26" s="37" t="s">
        <v>38</v>
      </c>
      <c r="E26" s="18">
        <v>111</v>
      </c>
      <c r="F26" s="23" t="s">
        <v>39</v>
      </c>
      <c r="G26" s="19">
        <f>VLOOKUP(H26,Hoja1!$A$2:$B$10,2,0)</f>
        <v>8</v>
      </c>
      <c r="H26" s="36" t="s">
        <v>9</v>
      </c>
      <c r="I26" s="19" t="str">
        <f>VLOOKUP(J26,Hoja1!$C$15:$F$26,4,0)</f>
        <v>8.12</v>
      </c>
      <c r="J26" s="36" t="s">
        <v>24</v>
      </c>
      <c r="K26" s="26" t="s">
        <v>37</v>
      </c>
    </row>
    <row r="27" spans="2:11" s="20" customFormat="1" ht="71.25">
      <c r="B27" s="18">
        <v>20</v>
      </c>
      <c r="C27" s="18">
        <v>110</v>
      </c>
      <c r="D27" s="37" t="s">
        <v>38</v>
      </c>
      <c r="E27" s="18">
        <v>111</v>
      </c>
      <c r="F27" s="23" t="s">
        <v>39</v>
      </c>
      <c r="G27" s="19">
        <f>VLOOKUP(H27,Hoja1!$A$2:$B$10,2,0)</f>
        <v>9</v>
      </c>
      <c r="H27" s="23" t="s">
        <v>10</v>
      </c>
      <c r="I27" s="19"/>
      <c r="J27" s="23"/>
      <c r="K27" s="26" t="s">
        <v>36</v>
      </c>
    </row>
    <row r="28" spans="2:11" s="20" customFormat="1" ht="85.5">
      <c r="B28" s="18">
        <v>21</v>
      </c>
      <c r="C28" s="18">
        <v>110</v>
      </c>
      <c r="D28" s="37" t="s">
        <v>38</v>
      </c>
      <c r="E28" s="18">
        <v>112</v>
      </c>
      <c r="F28" s="36" t="s">
        <v>40</v>
      </c>
      <c r="G28" s="19">
        <f>VLOOKUP(H28,Hoja1!$A$2:$B$10,2,0)</f>
        <v>2</v>
      </c>
      <c r="H28" s="36" t="s">
        <v>3</v>
      </c>
      <c r="I28" s="19" t="str">
        <f>VLOOKUP(J28,Hoja1!$C$15:$F$26,4,0)</f>
        <v>2.7</v>
      </c>
      <c r="J28" s="36" t="s">
        <v>19</v>
      </c>
      <c r="K28" s="26" t="s">
        <v>33</v>
      </c>
    </row>
    <row r="29" spans="2:11" s="20" customFormat="1" ht="85.5">
      <c r="B29" s="18">
        <v>22</v>
      </c>
      <c r="C29" s="18">
        <v>110</v>
      </c>
      <c r="D29" s="37" t="s">
        <v>38</v>
      </c>
      <c r="E29" s="18">
        <v>112</v>
      </c>
      <c r="F29" s="36" t="s">
        <v>40</v>
      </c>
      <c r="G29" s="19">
        <f>VLOOKUP(H29,Hoja1!$A$2:$B$10,2,0)</f>
        <v>2</v>
      </c>
      <c r="H29" s="36" t="s">
        <v>3</v>
      </c>
      <c r="I29" s="19" t="str">
        <f>VLOOKUP(J29,Hoja1!$C$15:$F$26,4,0)</f>
        <v>2.5</v>
      </c>
      <c r="J29" s="36" t="s">
        <v>17</v>
      </c>
      <c r="K29" s="26" t="s">
        <v>33</v>
      </c>
    </row>
    <row r="30" spans="2:11" s="20" customFormat="1" ht="85.5">
      <c r="B30" s="18">
        <v>23</v>
      </c>
      <c r="C30" s="18">
        <v>110</v>
      </c>
      <c r="D30" s="37" t="s">
        <v>38</v>
      </c>
      <c r="E30" s="18">
        <v>112</v>
      </c>
      <c r="F30" s="36" t="s">
        <v>40</v>
      </c>
      <c r="G30" s="19">
        <f>VLOOKUP(H30,Hoja1!$A$2:$B$10,2,0)</f>
        <v>2</v>
      </c>
      <c r="H30" s="36" t="s">
        <v>3</v>
      </c>
      <c r="I30" s="19" t="str">
        <f>VLOOKUP(J30,Hoja1!$C$15:$F$26,4,0)</f>
        <v>2.6</v>
      </c>
      <c r="J30" s="36" t="s">
        <v>18</v>
      </c>
      <c r="K30" s="26" t="s">
        <v>33</v>
      </c>
    </row>
    <row r="31" spans="2:11" s="20" customFormat="1" ht="142.5">
      <c r="B31" s="18">
        <v>24</v>
      </c>
      <c r="C31" s="18">
        <v>110</v>
      </c>
      <c r="D31" s="37" t="s">
        <v>38</v>
      </c>
      <c r="E31" s="18">
        <v>112</v>
      </c>
      <c r="F31" s="36" t="s">
        <v>40</v>
      </c>
      <c r="G31" s="19">
        <f>VLOOKUP(H31,Hoja1!$A$2:$B$10,2,0)</f>
        <v>5</v>
      </c>
      <c r="H31" s="22" t="s">
        <v>6</v>
      </c>
      <c r="I31" s="19"/>
      <c r="J31" s="36"/>
      <c r="K31" s="26" t="s">
        <v>35</v>
      </c>
    </row>
    <row r="32" spans="2:11" s="20" customFormat="1" ht="57">
      <c r="B32" s="18">
        <v>25</v>
      </c>
      <c r="C32" s="18">
        <v>110</v>
      </c>
      <c r="D32" s="37" t="s">
        <v>38</v>
      </c>
      <c r="E32" s="18">
        <v>112</v>
      </c>
      <c r="F32" s="36" t="s">
        <v>40</v>
      </c>
      <c r="G32" s="19">
        <f>VLOOKUP(H32,Hoja1!$A$2:$B$10,2,0)</f>
        <v>8</v>
      </c>
      <c r="H32" s="36" t="s">
        <v>9</v>
      </c>
      <c r="I32" s="19" t="str">
        <f>VLOOKUP(J32,Hoja1!$C$15:$F$26,4,0)</f>
        <v>8.9</v>
      </c>
      <c r="J32" s="36" t="s">
        <v>21</v>
      </c>
      <c r="K32" s="26" t="s">
        <v>37</v>
      </c>
    </row>
    <row r="33" spans="2:11" s="20" customFormat="1" ht="57">
      <c r="B33" s="18">
        <v>26</v>
      </c>
      <c r="C33" s="18">
        <v>110</v>
      </c>
      <c r="D33" s="37" t="s">
        <v>38</v>
      </c>
      <c r="E33" s="18">
        <v>112</v>
      </c>
      <c r="F33" s="36" t="s">
        <v>40</v>
      </c>
      <c r="G33" s="19">
        <f>VLOOKUP(H33,Hoja1!$A$2:$B$10,2,0)</f>
        <v>8</v>
      </c>
      <c r="H33" s="36" t="s">
        <v>9</v>
      </c>
      <c r="I33" s="19" t="str">
        <f>VLOOKUP(J33,Hoja1!$C$15:$F$26,4,0)</f>
        <v>8.10</v>
      </c>
      <c r="J33" s="36" t="s">
        <v>22</v>
      </c>
      <c r="K33" s="26" t="s">
        <v>37</v>
      </c>
    </row>
    <row r="34" spans="2:11" s="20" customFormat="1" ht="57">
      <c r="B34" s="18">
        <v>27</v>
      </c>
      <c r="C34" s="18">
        <v>110</v>
      </c>
      <c r="D34" s="37" t="s">
        <v>38</v>
      </c>
      <c r="E34" s="18">
        <v>112</v>
      </c>
      <c r="F34" s="36" t="s">
        <v>40</v>
      </c>
      <c r="G34" s="19">
        <f>VLOOKUP(H34,Hoja1!$A$2:$B$10,2,0)</f>
        <v>8</v>
      </c>
      <c r="H34" s="36" t="s">
        <v>9</v>
      </c>
      <c r="I34" s="19" t="str">
        <f>VLOOKUP(J34,Hoja1!$C$15:$F$26,4,0)</f>
        <v>8.11</v>
      </c>
      <c r="J34" s="36" t="s">
        <v>23</v>
      </c>
      <c r="K34" s="26" t="s">
        <v>37</v>
      </c>
    </row>
    <row r="35" spans="2:11" s="20" customFormat="1" ht="71.25">
      <c r="B35" s="18">
        <v>28</v>
      </c>
      <c r="C35" s="18">
        <v>110</v>
      </c>
      <c r="D35" s="37" t="s">
        <v>38</v>
      </c>
      <c r="E35" s="18">
        <v>112</v>
      </c>
      <c r="F35" s="36" t="s">
        <v>40</v>
      </c>
      <c r="G35" s="19">
        <f>VLOOKUP(H35,Hoja1!$A$2:$B$10,2,0)</f>
        <v>9</v>
      </c>
      <c r="H35" s="36" t="s">
        <v>10</v>
      </c>
      <c r="I35" s="19"/>
      <c r="J35" s="36"/>
      <c r="K35" s="26" t="s">
        <v>36</v>
      </c>
    </row>
    <row r="36" spans="2:11" s="20" customFormat="1" ht="85.5">
      <c r="B36" s="18">
        <v>29</v>
      </c>
      <c r="C36" s="18">
        <v>110</v>
      </c>
      <c r="D36" s="37" t="s">
        <v>38</v>
      </c>
      <c r="E36" s="18">
        <v>113</v>
      </c>
      <c r="F36" s="9" t="s">
        <v>41</v>
      </c>
      <c r="G36" s="19">
        <f>VLOOKUP(H36,Hoja1!$A$2:$B$10,2,0)</f>
        <v>2</v>
      </c>
      <c r="H36" s="36" t="s">
        <v>3</v>
      </c>
      <c r="I36" s="19" t="str">
        <f>VLOOKUP(J36,Hoja1!$C$15:$F$26,4,0)</f>
        <v>2.7</v>
      </c>
      <c r="J36" s="36" t="s">
        <v>19</v>
      </c>
      <c r="K36" s="26" t="s">
        <v>33</v>
      </c>
    </row>
    <row r="37" spans="2:11" s="20" customFormat="1" ht="85.5">
      <c r="B37" s="18">
        <v>30</v>
      </c>
      <c r="C37" s="18">
        <v>110</v>
      </c>
      <c r="D37" s="37" t="s">
        <v>38</v>
      </c>
      <c r="E37" s="18">
        <v>113</v>
      </c>
      <c r="F37" s="9" t="s">
        <v>41</v>
      </c>
      <c r="G37" s="19">
        <f>VLOOKUP(H37,Hoja1!$A$2:$B$10,2,0)</f>
        <v>2</v>
      </c>
      <c r="H37" s="36" t="s">
        <v>3</v>
      </c>
      <c r="I37" s="19" t="str">
        <f>VLOOKUP(J37,Hoja1!$C$15:$F$26,4,0)</f>
        <v>2.5</v>
      </c>
      <c r="J37" s="36" t="s">
        <v>17</v>
      </c>
      <c r="K37" s="26" t="s">
        <v>33</v>
      </c>
    </row>
    <row r="38" spans="2:11" s="20" customFormat="1" ht="85.5">
      <c r="B38" s="18">
        <v>31</v>
      </c>
      <c r="C38" s="18">
        <v>110</v>
      </c>
      <c r="D38" s="37" t="s">
        <v>38</v>
      </c>
      <c r="E38" s="18">
        <v>113</v>
      </c>
      <c r="F38" s="9" t="s">
        <v>41</v>
      </c>
      <c r="G38" s="19">
        <f>VLOOKUP(H38,Hoja1!$A$2:$B$10,2,0)</f>
        <v>2</v>
      </c>
      <c r="H38" s="36" t="s">
        <v>3</v>
      </c>
      <c r="I38" s="19" t="str">
        <f>VLOOKUP(J38,Hoja1!$C$15:$F$26,4,0)</f>
        <v>2.6</v>
      </c>
      <c r="J38" s="36" t="s">
        <v>18</v>
      </c>
      <c r="K38" s="26" t="s">
        <v>33</v>
      </c>
    </row>
    <row r="39" spans="2:11" s="20" customFormat="1" ht="85.5">
      <c r="B39" s="18">
        <v>32</v>
      </c>
      <c r="C39" s="18">
        <v>110</v>
      </c>
      <c r="D39" s="37" t="s">
        <v>38</v>
      </c>
      <c r="E39" s="18">
        <v>113</v>
      </c>
      <c r="F39" s="9" t="s">
        <v>41</v>
      </c>
      <c r="G39" s="19">
        <f>VLOOKUP(H39,Hoja1!$A$2:$B$10,2,0)</f>
        <v>4</v>
      </c>
      <c r="H39" s="36" t="s">
        <v>5</v>
      </c>
      <c r="I39" s="19"/>
      <c r="J39" s="9"/>
      <c r="K39" s="26" t="s">
        <v>33</v>
      </c>
    </row>
    <row r="40" spans="2:11" s="20" customFormat="1" ht="142.5">
      <c r="B40" s="18">
        <v>33</v>
      </c>
      <c r="C40" s="18">
        <v>110</v>
      </c>
      <c r="D40" s="37" t="s">
        <v>38</v>
      </c>
      <c r="E40" s="18">
        <v>113</v>
      </c>
      <c r="F40" s="9" t="s">
        <v>41</v>
      </c>
      <c r="G40" s="19">
        <f>VLOOKUP(H40,Hoja1!$A$2:$B$10,2,0)</f>
        <v>5</v>
      </c>
      <c r="H40" s="22" t="s">
        <v>6</v>
      </c>
      <c r="I40" s="19"/>
      <c r="J40" s="9"/>
      <c r="K40" s="26" t="s">
        <v>35</v>
      </c>
    </row>
    <row r="41" spans="2:11" s="20" customFormat="1" ht="57">
      <c r="B41" s="18">
        <v>34</v>
      </c>
      <c r="C41" s="18">
        <v>110</v>
      </c>
      <c r="D41" s="37" t="s">
        <v>38</v>
      </c>
      <c r="E41" s="18">
        <v>113</v>
      </c>
      <c r="F41" s="9" t="s">
        <v>41</v>
      </c>
      <c r="G41" s="19">
        <f>VLOOKUP(H41,Hoja1!$A$2:$B$10,2,0)</f>
        <v>8</v>
      </c>
      <c r="H41" s="23" t="s">
        <v>9</v>
      </c>
      <c r="I41" s="19" t="str">
        <f>VLOOKUP(J41,Hoja1!$C$15:$F$26,4,0)</f>
        <v>8.8</v>
      </c>
      <c r="J41" s="23" t="s">
        <v>20</v>
      </c>
      <c r="K41" s="26" t="s">
        <v>37</v>
      </c>
    </row>
    <row r="42" spans="2:11" s="20" customFormat="1" ht="57">
      <c r="B42" s="18">
        <v>35</v>
      </c>
      <c r="C42" s="18">
        <v>110</v>
      </c>
      <c r="D42" s="37" t="s">
        <v>38</v>
      </c>
      <c r="E42" s="18">
        <v>113</v>
      </c>
      <c r="F42" s="9" t="s">
        <v>41</v>
      </c>
      <c r="G42" s="19">
        <f>VLOOKUP(H42,Hoja1!$A$2:$B$10,2,0)</f>
        <v>8</v>
      </c>
      <c r="H42" s="36" t="s">
        <v>9</v>
      </c>
      <c r="I42" s="19" t="str">
        <f>VLOOKUP(J42,Hoja1!$C$15:$F$26,4,0)</f>
        <v>8.11</v>
      </c>
      <c r="J42" s="36" t="s">
        <v>23</v>
      </c>
      <c r="K42" s="26" t="s">
        <v>37</v>
      </c>
    </row>
    <row r="43" spans="2:11" s="20" customFormat="1" ht="57">
      <c r="B43" s="18">
        <v>36</v>
      </c>
      <c r="C43" s="18">
        <v>110</v>
      </c>
      <c r="D43" s="37" t="s">
        <v>38</v>
      </c>
      <c r="E43" s="18">
        <v>113</v>
      </c>
      <c r="F43" s="9" t="s">
        <v>41</v>
      </c>
      <c r="G43" s="19">
        <f>VLOOKUP(H43,Hoja1!$A$2:$B$10,2,0)</f>
        <v>8</v>
      </c>
      <c r="H43" s="36" t="s">
        <v>9</v>
      </c>
      <c r="I43" s="19" t="str">
        <f>VLOOKUP(J43,Hoja1!$C$15:$F$26,4,0)</f>
        <v>8.12</v>
      </c>
      <c r="J43" s="36" t="s">
        <v>24</v>
      </c>
      <c r="K43" s="26" t="s">
        <v>37</v>
      </c>
    </row>
    <row r="44" spans="2:11" s="20" customFormat="1" ht="71.25">
      <c r="B44" s="18">
        <v>37</v>
      </c>
      <c r="C44" s="18">
        <v>110</v>
      </c>
      <c r="D44" s="37" t="s">
        <v>38</v>
      </c>
      <c r="E44" s="18">
        <v>113</v>
      </c>
      <c r="F44" s="9" t="s">
        <v>41</v>
      </c>
      <c r="G44" s="19">
        <f>VLOOKUP(H44,Hoja1!$A$2:$B$10,2,0)</f>
        <v>9</v>
      </c>
      <c r="H44" s="36" t="s">
        <v>10</v>
      </c>
      <c r="I44" s="19"/>
      <c r="J44" s="9"/>
      <c r="K44" s="26" t="s">
        <v>36</v>
      </c>
    </row>
    <row r="45" spans="2:11" s="20" customFormat="1" ht="85.5">
      <c r="B45" s="18">
        <v>38</v>
      </c>
      <c r="C45" s="18">
        <v>110</v>
      </c>
      <c r="D45" s="37" t="s">
        <v>38</v>
      </c>
      <c r="E45" s="18">
        <v>114</v>
      </c>
      <c r="F45" s="24" t="s">
        <v>42</v>
      </c>
      <c r="G45" s="19">
        <f>VLOOKUP(H45,Hoja1!$A$2:$B$10,2,0)</f>
        <v>2</v>
      </c>
      <c r="H45" s="8" t="s">
        <v>3</v>
      </c>
      <c r="I45" s="19" t="str">
        <f>VLOOKUP(J45,Hoja1!$C$15:$F$26,4,0)</f>
        <v>2.6</v>
      </c>
      <c r="J45" s="36" t="s">
        <v>18</v>
      </c>
      <c r="K45" s="26" t="s">
        <v>33</v>
      </c>
    </row>
    <row r="46" spans="2:11" s="20" customFormat="1" ht="85.5">
      <c r="B46" s="18">
        <v>39</v>
      </c>
      <c r="C46" s="18">
        <v>110</v>
      </c>
      <c r="D46" s="37" t="s">
        <v>38</v>
      </c>
      <c r="E46" s="18">
        <v>114</v>
      </c>
      <c r="F46" s="6" t="s">
        <v>43</v>
      </c>
      <c r="G46" s="19">
        <f>VLOOKUP(H46,Hoja1!$A$2:$B$10,2,0)</f>
        <v>2</v>
      </c>
      <c r="H46" s="36" t="s">
        <v>3</v>
      </c>
      <c r="I46" s="19" t="str">
        <f>VLOOKUP(J46,Hoja1!$C$15:$F$26,4,0)</f>
        <v>2.7</v>
      </c>
      <c r="J46" s="36" t="s">
        <v>19</v>
      </c>
      <c r="K46" s="26" t="s">
        <v>33</v>
      </c>
    </row>
    <row r="47" spans="2:11" s="20" customFormat="1" ht="57">
      <c r="B47" s="18">
        <v>40</v>
      </c>
      <c r="C47" s="18">
        <v>110</v>
      </c>
      <c r="D47" s="37" t="s">
        <v>38</v>
      </c>
      <c r="E47" s="18">
        <v>114</v>
      </c>
      <c r="F47" s="6" t="s">
        <v>43</v>
      </c>
      <c r="G47" s="19">
        <f>VLOOKUP(H47,Hoja1!$A$2:$B$10,2,0)</f>
        <v>8</v>
      </c>
      <c r="H47" s="36" t="s">
        <v>9</v>
      </c>
      <c r="I47" s="19" t="str">
        <f>VLOOKUP(J47,Hoja1!$C$15:$F$26,4,0)</f>
        <v>8.11</v>
      </c>
      <c r="J47" s="36" t="s">
        <v>23</v>
      </c>
      <c r="K47" s="26" t="s">
        <v>37</v>
      </c>
    </row>
    <row r="48" spans="2:11" s="20" customFormat="1" ht="71.25">
      <c r="B48" s="18">
        <v>41</v>
      </c>
      <c r="C48" s="18">
        <v>110</v>
      </c>
      <c r="D48" s="37" t="s">
        <v>38</v>
      </c>
      <c r="E48" s="18">
        <v>114</v>
      </c>
      <c r="F48" s="6" t="s">
        <v>43</v>
      </c>
      <c r="G48" s="19">
        <f>VLOOKUP(H48,Hoja1!$A$2:$B$10,2,0)</f>
        <v>9</v>
      </c>
      <c r="H48" s="6" t="s">
        <v>10</v>
      </c>
      <c r="I48" s="19"/>
      <c r="J48" s="6"/>
      <c r="K48" s="26" t="s">
        <v>36</v>
      </c>
    </row>
    <row r="49" spans="2:11" s="20" customFormat="1" ht="85.5">
      <c r="B49" s="18">
        <v>42</v>
      </c>
      <c r="C49" s="18">
        <v>110</v>
      </c>
      <c r="D49" s="37" t="s">
        <v>38</v>
      </c>
      <c r="E49" s="18">
        <v>115</v>
      </c>
      <c r="F49" s="36" t="s">
        <v>44</v>
      </c>
      <c r="G49" s="19">
        <f>VLOOKUP(H49,Hoja1!$A$2:$B$10,2,0)</f>
        <v>2</v>
      </c>
      <c r="H49" s="25" t="s">
        <v>3</v>
      </c>
      <c r="I49" s="19" t="str">
        <f>VLOOKUP(J49,Hoja1!$C$15:$F$26,4,0)</f>
        <v>2.4</v>
      </c>
      <c r="J49" s="25" t="s">
        <v>16</v>
      </c>
      <c r="K49" s="26" t="s">
        <v>33</v>
      </c>
    </row>
    <row r="50" spans="2:11" s="20" customFormat="1" ht="85.5">
      <c r="B50" s="18">
        <v>43</v>
      </c>
      <c r="C50" s="18">
        <v>110</v>
      </c>
      <c r="D50" s="37" t="s">
        <v>38</v>
      </c>
      <c r="E50" s="18">
        <v>115</v>
      </c>
      <c r="F50" s="36" t="s">
        <v>44</v>
      </c>
      <c r="G50" s="19">
        <f>VLOOKUP(H50,Hoja1!$A$2:$B$10,2,0)</f>
        <v>2</v>
      </c>
      <c r="H50" s="36" t="s">
        <v>3</v>
      </c>
      <c r="I50" s="19" t="str">
        <f>VLOOKUP(J50,Hoja1!$C$15:$F$26,4,0)</f>
        <v>2.6</v>
      </c>
      <c r="J50" s="36" t="s">
        <v>18</v>
      </c>
      <c r="K50" s="26" t="s">
        <v>33</v>
      </c>
    </row>
    <row r="51" spans="2:11" s="20" customFormat="1" ht="57">
      <c r="B51" s="18">
        <v>44</v>
      </c>
      <c r="C51" s="18">
        <v>110</v>
      </c>
      <c r="D51" s="37" t="s">
        <v>38</v>
      </c>
      <c r="E51" s="18">
        <v>115</v>
      </c>
      <c r="F51" s="6" t="s">
        <v>44</v>
      </c>
      <c r="G51" s="19">
        <f>VLOOKUP(H51,Hoja1!$A$2:$B$10,2,0)</f>
        <v>8</v>
      </c>
      <c r="H51" s="36" t="s">
        <v>9</v>
      </c>
      <c r="I51" s="19" t="str">
        <f>VLOOKUP(J51,Hoja1!$C$15:$F$26,4,0)</f>
        <v>8.11</v>
      </c>
      <c r="J51" s="36" t="s">
        <v>23</v>
      </c>
      <c r="K51" s="26" t="s">
        <v>37</v>
      </c>
    </row>
    <row r="52" spans="2:11" s="20" customFormat="1" ht="57">
      <c r="B52" s="18">
        <v>45</v>
      </c>
      <c r="C52" s="18">
        <v>110</v>
      </c>
      <c r="D52" s="37" t="s">
        <v>38</v>
      </c>
      <c r="E52" s="18">
        <v>115</v>
      </c>
      <c r="F52" s="6" t="s">
        <v>44</v>
      </c>
      <c r="G52" s="19">
        <f>VLOOKUP(H52,Hoja1!$A$2:$B$10,2,0)</f>
        <v>8</v>
      </c>
      <c r="H52" s="36" t="s">
        <v>9</v>
      </c>
      <c r="I52" s="19" t="str">
        <f>VLOOKUP(J52,Hoja1!$C$15:$F$26,4,0)</f>
        <v>8.12</v>
      </c>
      <c r="J52" s="36" t="s">
        <v>24</v>
      </c>
      <c r="K52" s="26" t="s">
        <v>37</v>
      </c>
    </row>
    <row r="53" spans="2:11" s="20" customFormat="1" ht="57">
      <c r="B53" s="18">
        <v>46</v>
      </c>
      <c r="C53" s="18">
        <v>110</v>
      </c>
      <c r="D53" s="37" t="s">
        <v>38</v>
      </c>
      <c r="E53" s="18">
        <v>115</v>
      </c>
      <c r="F53" s="6" t="s">
        <v>44</v>
      </c>
      <c r="G53" s="19">
        <f>VLOOKUP(H53,Hoja1!$A$2:$B$10,2,0)</f>
        <v>8</v>
      </c>
      <c r="H53" s="36" t="s">
        <v>9</v>
      </c>
      <c r="I53" s="19" t="str">
        <f>VLOOKUP(J53,Hoja1!$C$15:$F$26,4,0)</f>
        <v>8.10</v>
      </c>
      <c r="J53" s="36" t="s">
        <v>22</v>
      </c>
      <c r="K53" s="26" t="s">
        <v>37</v>
      </c>
    </row>
    <row r="54" spans="2:11">
      <c r="K54" s="35"/>
    </row>
    <row r="55" spans="2:11">
      <c r="K55" s="35"/>
    </row>
    <row r="56" spans="2:11">
      <c r="K56" s="35"/>
    </row>
    <row r="57" spans="2:11">
      <c r="K57" s="35"/>
    </row>
    <row r="58" spans="2:11">
      <c r="K58" s="35"/>
    </row>
    <row r="59" spans="2:11">
      <c r="K59" s="35"/>
    </row>
    <row r="60" spans="2:11">
      <c r="K60" s="35"/>
    </row>
    <row r="61" spans="2:11">
      <c r="K61" s="35"/>
    </row>
    <row r="62" spans="2:11">
      <c r="K62" s="35"/>
    </row>
    <row r="63" spans="2:11">
      <c r="K63" s="35"/>
    </row>
    <row r="64" spans="2:11">
      <c r="K64" s="35"/>
    </row>
    <row r="65" spans="11:11">
      <c r="K65" s="35"/>
    </row>
    <row r="66" spans="11:11">
      <c r="K66" s="35"/>
    </row>
  </sheetData>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30"/>
  <sheetViews>
    <sheetView showGridLines="0" workbookViewId="0">
      <selection activeCell="B1" sqref="B1:D2"/>
    </sheetView>
  </sheetViews>
  <sheetFormatPr defaultColWidth="11" defaultRowHeight="14.25"/>
  <cols>
    <col min="1" max="1" width="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ht="9.75" customHeight="1">
      <c r="B5" s="38"/>
    </row>
    <row r="6" spans="2:11">
      <c r="B6" s="20" t="s">
        <v>50</v>
      </c>
      <c r="C6" s="20"/>
      <c r="D6" s="20"/>
      <c r="E6" s="20" t="s">
        <v>32</v>
      </c>
      <c r="F6" s="20"/>
      <c r="G6" s="20"/>
      <c r="H6" s="20"/>
      <c r="I6" s="20"/>
      <c r="J6" s="20"/>
      <c r="K6" s="20"/>
    </row>
    <row r="7" spans="2:11" ht="9.75" customHeight="1"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102</v>
      </c>
      <c r="C10" s="43">
        <v>1</v>
      </c>
      <c r="D10" s="44"/>
      <c r="E10" s="45" t="s">
        <v>63</v>
      </c>
      <c r="F10" s="43"/>
      <c r="G10" s="43"/>
      <c r="H10" s="43"/>
      <c r="I10" s="43"/>
      <c r="J10" s="43"/>
      <c r="K10" s="46"/>
    </row>
    <row r="11" spans="2:11" s="20" customFormat="1" ht="102">
      <c r="B11" s="43">
        <v>102</v>
      </c>
      <c r="C11" s="43">
        <v>1</v>
      </c>
      <c r="D11" s="43" t="s">
        <v>64</v>
      </c>
      <c r="E11" s="45" t="s">
        <v>65</v>
      </c>
      <c r="F11" s="43">
        <v>20</v>
      </c>
      <c r="G11" s="43"/>
      <c r="H11" s="43"/>
      <c r="I11" s="43"/>
      <c r="J11" s="43" t="s">
        <v>66</v>
      </c>
      <c r="K11" s="47" t="s">
        <v>67</v>
      </c>
    </row>
    <row r="12" spans="2:11" s="20" customFormat="1" ht="102">
      <c r="B12" s="43">
        <v>102</v>
      </c>
      <c r="C12" s="43">
        <v>1</v>
      </c>
      <c r="D12" s="43" t="s">
        <v>68</v>
      </c>
      <c r="E12" s="45" t="s">
        <v>69</v>
      </c>
      <c r="F12" s="43">
        <v>20</v>
      </c>
      <c r="G12" s="43"/>
      <c r="H12" s="43"/>
      <c r="I12" s="43"/>
      <c r="J12" s="43" t="s">
        <v>66</v>
      </c>
      <c r="K12" s="47" t="s">
        <v>70</v>
      </c>
    </row>
    <row r="13" spans="2:11" s="20" customFormat="1" ht="114.75">
      <c r="B13" s="43">
        <v>102</v>
      </c>
      <c r="C13" s="43">
        <v>1</v>
      </c>
      <c r="D13" s="43" t="s">
        <v>71</v>
      </c>
      <c r="E13" s="45" t="s">
        <v>72</v>
      </c>
      <c r="F13" s="43">
        <v>20</v>
      </c>
      <c r="G13" s="43"/>
      <c r="H13" s="43"/>
      <c r="I13" s="43"/>
      <c r="J13" s="43" t="s">
        <v>66</v>
      </c>
      <c r="K13" s="47" t="s">
        <v>73</v>
      </c>
    </row>
    <row r="14" spans="2:11" s="20" customFormat="1">
      <c r="B14" s="43">
        <v>102</v>
      </c>
      <c r="C14" s="43">
        <v>2</v>
      </c>
      <c r="D14" s="43"/>
      <c r="E14" s="48" t="s">
        <v>3</v>
      </c>
      <c r="F14" s="43"/>
      <c r="G14" s="43"/>
      <c r="H14" s="43"/>
      <c r="I14" s="43"/>
      <c r="J14" s="43"/>
      <c r="K14" s="46"/>
    </row>
    <row r="15" spans="2:11" s="20" customFormat="1" ht="76.5">
      <c r="B15" s="43">
        <v>102</v>
      </c>
      <c r="C15" s="43">
        <v>2</v>
      </c>
      <c r="D15" s="43" t="s">
        <v>74</v>
      </c>
      <c r="E15" s="45" t="s">
        <v>75</v>
      </c>
      <c r="F15" s="43">
        <v>10</v>
      </c>
      <c r="G15" s="43" t="s">
        <v>66</v>
      </c>
      <c r="H15" s="43"/>
      <c r="I15" s="43"/>
      <c r="J15" s="43"/>
      <c r="K15" s="46" t="s">
        <v>76</v>
      </c>
    </row>
    <row r="16" spans="2:11" s="20" customFormat="1" ht="219" customHeight="1">
      <c r="B16" s="43">
        <v>102</v>
      </c>
      <c r="C16" s="43">
        <v>2</v>
      </c>
      <c r="D16" s="43" t="s">
        <v>77</v>
      </c>
      <c r="E16" s="45" t="s">
        <v>78</v>
      </c>
      <c r="F16" s="43">
        <v>10</v>
      </c>
      <c r="G16" s="49"/>
      <c r="H16" s="49"/>
      <c r="I16" s="49"/>
      <c r="J16" s="49" t="s">
        <v>66</v>
      </c>
      <c r="K16" s="50" t="s">
        <v>79</v>
      </c>
    </row>
    <row r="17" spans="2:11" s="20" customFormat="1" ht="37.5" customHeight="1">
      <c r="B17" s="43">
        <v>102</v>
      </c>
      <c r="C17" s="43">
        <v>5</v>
      </c>
      <c r="D17" s="44"/>
      <c r="E17" s="45" t="s">
        <v>6</v>
      </c>
      <c r="F17" s="51">
        <v>10</v>
      </c>
      <c r="G17" s="51"/>
      <c r="H17" s="51" t="s">
        <v>66</v>
      </c>
      <c r="I17" s="51"/>
      <c r="J17" s="43"/>
      <c r="K17" s="46" t="s">
        <v>80</v>
      </c>
    </row>
    <row r="18" spans="2:11" s="20" customFormat="1" ht="63.75">
      <c r="B18" s="43">
        <v>102</v>
      </c>
      <c r="C18" s="43">
        <v>7</v>
      </c>
      <c r="D18" s="44"/>
      <c r="E18" s="45" t="s">
        <v>8</v>
      </c>
      <c r="F18" s="51">
        <v>20</v>
      </c>
      <c r="G18" s="51"/>
      <c r="H18" s="51"/>
      <c r="I18" s="51"/>
      <c r="J18" s="51" t="s">
        <v>66</v>
      </c>
      <c r="K18" s="47" t="s">
        <v>81</v>
      </c>
    </row>
    <row r="19" spans="2:11" s="20" customFormat="1">
      <c r="B19" s="43">
        <v>102</v>
      </c>
      <c r="C19" s="43">
        <v>8</v>
      </c>
      <c r="D19" s="44"/>
      <c r="E19" s="45" t="s">
        <v>9</v>
      </c>
      <c r="F19" s="43"/>
      <c r="G19" s="43"/>
      <c r="H19" s="43"/>
      <c r="I19" s="43"/>
      <c r="J19" s="43"/>
      <c r="K19" s="46"/>
    </row>
    <row r="20" spans="2:11" s="20" customFormat="1" ht="76.5">
      <c r="B20" s="43">
        <v>102</v>
      </c>
      <c r="C20" s="43">
        <v>8</v>
      </c>
      <c r="D20" s="43" t="s">
        <v>82</v>
      </c>
      <c r="E20" s="45" t="s">
        <v>83</v>
      </c>
      <c r="F20" s="43">
        <v>10</v>
      </c>
      <c r="G20" s="43"/>
      <c r="H20" s="43" t="s">
        <v>66</v>
      </c>
      <c r="I20" s="43"/>
      <c r="J20" s="43"/>
      <c r="K20" s="52" t="s">
        <v>84</v>
      </c>
    </row>
    <row r="21" spans="2:11" s="20" customFormat="1" ht="102">
      <c r="B21" s="43">
        <v>102</v>
      </c>
      <c r="C21" s="43">
        <v>8</v>
      </c>
      <c r="D21" s="43" t="s">
        <v>85</v>
      </c>
      <c r="E21" s="45" t="s">
        <v>86</v>
      </c>
      <c r="F21" s="43">
        <v>10</v>
      </c>
      <c r="G21" s="43"/>
      <c r="H21" s="43" t="s">
        <v>66</v>
      </c>
      <c r="I21" s="43"/>
      <c r="J21" s="43"/>
      <c r="K21" s="46" t="s">
        <v>87</v>
      </c>
    </row>
    <row r="22" spans="2:11" s="20" customFormat="1" ht="204">
      <c r="B22" s="43">
        <v>102</v>
      </c>
      <c r="C22" s="43">
        <v>8</v>
      </c>
      <c r="D22" s="43" t="s">
        <v>88</v>
      </c>
      <c r="E22" s="45" t="s">
        <v>89</v>
      </c>
      <c r="F22" s="43">
        <v>10</v>
      </c>
      <c r="G22" s="43"/>
      <c r="H22" s="43"/>
      <c r="I22" s="43"/>
      <c r="J22" s="43" t="s">
        <v>66</v>
      </c>
      <c r="K22" s="46" t="s">
        <v>90</v>
      </c>
    </row>
    <row r="23" spans="2:11" s="20" customFormat="1" ht="216.75">
      <c r="B23" s="43">
        <v>102</v>
      </c>
      <c r="C23" s="43">
        <v>8</v>
      </c>
      <c r="D23" s="43" t="s">
        <v>91</v>
      </c>
      <c r="E23" s="45" t="s">
        <v>92</v>
      </c>
      <c r="F23" s="43">
        <v>10</v>
      </c>
      <c r="G23" s="43"/>
      <c r="H23" s="43"/>
      <c r="I23" s="43"/>
      <c r="J23" s="43" t="s">
        <v>66</v>
      </c>
      <c r="K23" s="46" t="s">
        <v>93</v>
      </c>
    </row>
    <row r="24" spans="2:11" s="20" customFormat="1" ht="89.25">
      <c r="B24" s="43">
        <v>102</v>
      </c>
      <c r="C24" s="43">
        <v>9</v>
      </c>
      <c r="D24" s="44"/>
      <c r="E24" s="48" t="s">
        <v>10</v>
      </c>
      <c r="F24" s="51">
        <v>10</v>
      </c>
      <c r="G24" s="53" t="s">
        <v>66</v>
      </c>
      <c r="H24" s="53"/>
      <c r="I24" s="53" t="s">
        <v>66</v>
      </c>
      <c r="J24" s="53"/>
      <c r="K24" s="54" t="s">
        <v>94</v>
      </c>
    </row>
    <row r="25" spans="2:11" ht="7.5" customHeight="1" thickBot="1">
      <c r="B25" s="2"/>
      <c r="C25" s="2"/>
      <c r="D25" s="3"/>
      <c r="E25" s="55"/>
      <c r="F25" s="2"/>
      <c r="G25" s="2"/>
      <c r="H25" s="2"/>
      <c r="I25" s="2"/>
      <c r="J25" s="2"/>
      <c r="K25" s="4"/>
    </row>
    <row r="26" spans="2:11" ht="24" customHeight="1" thickBot="1">
      <c r="B26" s="88" t="s">
        <v>95</v>
      </c>
      <c r="C26" s="89"/>
      <c r="D26" s="89"/>
      <c r="E26" s="89"/>
      <c r="F26" s="89"/>
      <c r="G26" s="89"/>
      <c r="H26" s="89"/>
      <c r="I26" s="89"/>
      <c r="J26" s="89"/>
      <c r="K26" s="90"/>
    </row>
    <row r="27" spans="2:11" ht="14.25" customHeight="1">
      <c r="B27" s="91" t="s">
        <v>96</v>
      </c>
      <c r="C27" s="92"/>
      <c r="D27" s="56" t="s">
        <v>56</v>
      </c>
      <c r="E27" s="57" t="s">
        <v>97</v>
      </c>
      <c r="F27" s="95" t="s">
        <v>98</v>
      </c>
      <c r="G27" s="96"/>
      <c r="H27" s="97"/>
      <c r="I27" s="92" t="s">
        <v>60</v>
      </c>
      <c r="J27" s="92"/>
      <c r="K27" s="58" t="s">
        <v>99</v>
      </c>
    </row>
    <row r="28" spans="2:11">
      <c r="B28" s="93"/>
      <c r="C28" s="94"/>
      <c r="D28" s="59" t="s">
        <v>57</v>
      </c>
      <c r="E28" s="42" t="s">
        <v>100</v>
      </c>
      <c r="F28" s="95"/>
      <c r="G28" s="96"/>
      <c r="H28" s="97"/>
      <c r="I28" s="94" t="s">
        <v>101</v>
      </c>
      <c r="J28" s="94"/>
      <c r="K28" s="60" t="s">
        <v>102</v>
      </c>
    </row>
    <row r="29" spans="2:11">
      <c r="B29" s="93"/>
      <c r="C29" s="94"/>
      <c r="D29" s="59" t="s">
        <v>103</v>
      </c>
      <c r="E29" s="42" t="s">
        <v>104</v>
      </c>
      <c r="F29" s="95"/>
      <c r="G29" s="96"/>
      <c r="H29" s="97"/>
      <c r="I29" s="94" t="s">
        <v>62</v>
      </c>
      <c r="J29" s="94"/>
      <c r="K29" s="60" t="s">
        <v>105</v>
      </c>
    </row>
    <row r="30" spans="2:11" ht="15" thickBot="1">
      <c r="B30" s="101" t="s">
        <v>106</v>
      </c>
      <c r="C30" s="102"/>
      <c r="D30" s="61" t="s">
        <v>59</v>
      </c>
      <c r="E30" s="62" t="s">
        <v>107</v>
      </c>
      <c r="F30" s="98"/>
      <c r="G30" s="99"/>
      <c r="H30" s="100"/>
      <c r="I30" s="102" t="s">
        <v>57</v>
      </c>
      <c r="J30" s="102"/>
      <c r="K30" s="63" t="s">
        <v>108</v>
      </c>
    </row>
  </sheetData>
  <mergeCells count="15">
    <mergeCell ref="B1:D2"/>
    <mergeCell ref="E1:K1"/>
    <mergeCell ref="E2:K2"/>
    <mergeCell ref="B26:K26"/>
    <mergeCell ref="B27:C29"/>
    <mergeCell ref="F27:H30"/>
    <mergeCell ref="I27:J27"/>
    <mergeCell ref="I28:J28"/>
    <mergeCell ref="I29:J29"/>
    <mergeCell ref="B30:C30"/>
    <mergeCell ref="I30:J30"/>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624C-4749-4267-8445-9F7936352387}">
  <dimension ref="B1:K25"/>
  <sheetViews>
    <sheetView showGridLines="0" zoomScaleNormal="100" workbookViewId="0">
      <selection activeCell="B1" sqref="B1:D2"/>
    </sheetView>
  </sheetViews>
  <sheetFormatPr defaultColWidth="11" defaultRowHeight="14.25"/>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c r="B5" s="38"/>
    </row>
    <row r="6" spans="2:11">
      <c r="B6" s="20" t="s">
        <v>50</v>
      </c>
      <c r="E6" t="s">
        <v>109</v>
      </c>
    </row>
    <row r="7" spans="2:11" ht="15"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111</v>
      </c>
      <c r="C10" s="43">
        <v>2</v>
      </c>
      <c r="D10" s="44"/>
      <c r="E10" s="48" t="s">
        <v>3</v>
      </c>
      <c r="F10" s="43"/>
      <c r="G10" s="43"/>
      <c r="H10" s="43"/>
      <c r="I10" s="43"/>
      <c r="J10" s="43"/>
      <c r="K10" s="46"/>
    </row>
    <row r="11" spans="2:11" s="20" customFormat="1" ht="153">
      <c r="B11" s="43">
        <v>111</v>
      </c>
      <c r="C11" s="43">
        <v>2</v>
      </c>
      <c r="D11" s="43" t="s">
        <v>110</v>
      </c>
      <c r="E11" s="45" t="s">
        <v>111</v>
      </c>
      <c r="F11" s="43">
        <v>10</v>
      </c>
      <c r="G11" s="43"/>
      <c r="H11" s="43"/>
      <c r="I11" s="43"/>
      <c r="J11" s="43" t="s">
        <v>66</v>
      </c>
      <c r="K11" s="46" t="s">
        <v>112</v>
      </c>
    </row>
    <row r="12" spans="2:11" s="20" customFormat="1" ht="76.5">
      <c r="B12" s="43">
        <v>111</v>
      </c>
      <c r="C12" s="43">
        <v>2</v>
      </c>
      <c r="D12" s="43" t="s">
        <v>74</v>
      </c>
      <c r="E12" s="45" t="s">
        <v>75</v>
      </c>
      <c r="F12" s="43">
        <v>10</v>
      </c>
      <c r="G12" s="43" t="s">
        <v>66</v>
      </c>
      <c r="H12" s="43"/>
      <c r="I12" s="43"/>
      <c r="J12" s="43"/>
      <c r="K12" s="46" t="s">
        <v>76</v>
      </c>
    </row>
    <row r="13" spans="2:11" s="20" customFormat="1" ht="204">
      <c r="B13" s="43">
        <v>111</v>
      </c>
      <c r="C13" s="43">
        <v>2</v>
      </c>
      <c r="D13" s="43" t="s">
        <v>77</v>
      </c>
      <c r="E13" s="45" t="s">
        <v>78</v>
      </c>
      <c r="F13" s="43">
        <v>10</v>
      </c>
      <c r="G13" s="49"/>
      <c r="H13" s="49"/>
      <c r="I13" s="49"/>
      <c r="J13" s="49" t="s">
        <v>66</v>
      </c>
      <c r="K13" s="50" t="s">
        <v>79</v>
      </c>
    </row>
    <row r="14" spans="2:11" s="20" customFormat="1">
      <c r="B14" s="43">
        <v>111</v>
      </c>
      <c r="C14" s="43">
        <v>8</v>
      </c>
      <c r="D14" s="43"/>
      <c r="E14" s="45" t="s">
        <v>9</v>
      </c>
      <c r="F14" s="43"/>
      <c r="G14" s="43"/>
      <c r="H14" s="43"/>
      <c r="I14" s="43"/>
      <c r="J14" s="43"/>
      <c r="K14" s="46"/>
    </row>
    <row r="15" spans="2:11" s="20" customFormat="1" ht="108" customHeight="1">
      <c r="B15" s="43">
        <v>111</v>
      </c>
      <c r="C15" s="43">
        <v>8</v>
      </c>
      <c r="D15" s="43" t="s">
        <v>85</v>
      </c>
      <c r="E15" s="45" t="s">
        <v>86</v>
      </c>
      <c r="F15" s="43">
        <v>10</v>
      </c>
      <c r="G15" s="43"/>
      <c r="H15" s="43" t="s">
        <v>66</v>
      </c>
      <c r="I15" s="43"/>
      <c r="J15" s="43"/>
      <c r="K15" s="46" t="s">
        <v>87</v>
      </c>
    </row>
    <row r="16" spans="2:11" s="20" customFormat="1" ht="180" customHeight="1">
      <c r="B16" s="43">
        <v>111</v>
      </c>
      <c r="C16" s="43">
        <v>8</v>
      </c>
      <c r="D16" s="43" t="s">
        <v>113</v>
      </c>
      <c r="E16" s="45" t="s">
        <v>114</v>
      </c>
      <c r="F16" s="43">
        <v>10</v>
      </c>
      <c r="G16" s="43"/>
      <c r="H16" s="43"/>
      <c r="I16" s="43"/>
      <c r="J16" s="43" t="s">
        <v>66</v>
      </c>
      <c r="K16" s="46" t="s">
        <v>115</v>
      </c>
    </row>
    <row r="17" spans="2:11" s="20" customFormat="1" ht="204">
      <c r="B17" s="43">
        <v>111</v>
      </c>
      <c r="C17" s="43">
        <v>8</v>
      </c>
      <c r="D17" s="43" t="s">
        <v>88</v>
      </c>
      <c r="E17" s="45" t="s">
        <v>89</v>
      </c>
      <c r="F17" s="43">
        <v>10</v>
      </c>
      <c r="G17" s="43"/>
      <c r="H17" s="43"/>
      <c r="I17" s="43"/>
      <c r="J17" s="43" t="s">
        <v>66</v>
      </c>
      <c r="K17" s="46" t="s">
        <v>90</v>
      </c>
    </row>
    <row r="18" spans="2:11" s="20" customFormat="1" ht="207.75" customHeight="1">
      <c r="B18" s="43">
        <v>111</v>
      </c>
      <c r="C18" s="43">
        <v>8</v>
      </c>
      <c r="D18" s="43" t="s">
        <v>91</v>
      </c>
      <c r="E18" s="45" t="s">
        <v>92</v>
      </c>
      <c r="F18" s="43">
        <v>10</v>
      </c>
      <c r="G18" s="43"/>
      <c r="H18" s="43"/>
      <c r="I18" s="43"/>
      <c r="J18" s="43" t="s">
        <v>66</v>
      </c>
      <c r="K18" s="46" t="s">
        <v>93</v>
      </c>
    </row>
    <row r="19" spans="2:11" s="20" customFormat="1" ht="89.25">
      <c r="B19" s="43">
        <v>111</v>
      </c>
      <c r="C19" s="43">
        <v>9</v>
      </c>
      <c r="D19" s="43"/>
      <c r="E19" s="48" t="s">
        <v>10</v>
      </c>
      <c r="F19" s="51">
        <v>10</v>
      </c>
      <c r="G19" s="53" t="s">
        <v>66</v>
      </c>
      <c r="H19" s="53"/>
      <c r="I19" s="53" t="s">
        <v>66</v>
      </c>
      <c r="J19" s="53"/>
      <c r="K19" s="54" t="s">
        <v>94</v>
      </c>
    </row>
    <row r="20" spans="2:11" ht="7.5" customHeight="1" thickBot="1">
      <c r="B20" s="2"/>
      <c r="C20" s="2"/>
      <c r="D20" s="3"/>
      <c r="E20" s="55"/>
      <c r="F20" s="2"/>
      <c r="G20" s="2"/>
      <c r="H20" s="2"/>
      <c r="I20" s="2"/>
      <c r="J20" s="2"/>
      <c r="K20" s="4"/>
    </row>
    <row r="21" spans="2:11" ht="24" customHeight="1" thickBot="1">
      <c r="B21" s="88" t="s">
        <v>95</v>
      </c>
      <c r="C21" s="89"/>
      <c r="D21" s="89"/>
      <c r="E21" s="89"/>
      <c r="F21" s="89"/>
      <c r="G21" s="89"/>
      <c r="H21" s="89"/>
      <c r="I21" s="89"/>
      <c r="J21" s="89"/>
      <c r="K21" s="90"/>
    </row>
    <row r="22" spans="2:11" ht="14.25" customHeight="1">
      <c r="B22" s="91" t="s">
        <v>96</v>
      </c>
      <c r="C22" s="92"/>
      <c r="D22" s="56" t="s">
        <v>56</v>
      </c>
      <c r="E22" s="57" t="s">
        <v>97</v>
      </c>
      <c r="F22" s="95" t="s">
        <v>98</v>
      </c>
      <c r="G22" s="96"/>
      <c r="H22" s="97"/>
      <c r="I22" s="92" t="s">
        <v>60</v>
      </c>
      <c r="J22" s="92"/>
      <c r="K22" s="58" t="s">
        <v>99</v>
      </c>
    </row>
    <row r="23" spans="2:11">
      <c r="B23" s="93"/>
      <c r="C23" s="94"/>
      <c r="D23" s="59" t="s">
        <v>57</v>
      </c>
      <c r="E23" s="42" t="s">
        <v>100</v>
      </c>
      <c r="F23" s="95"/>
      <c r="G23" s="96"/>
      <c r="H23" s="97"/>
      <c r="I23" s="94" t="s">
        <v>101</v>
      </c>
      <c r="J23" s="94"/>
      <c r="K23" s="60" t="s">
        <v>102</v>
      </c>
    </row>
    <row r="24" spans="2:11">
      <c r="B24" s="93"/>
      <c r="C24" s="94"/>
      <c r="D24" s="59" t="s">
        <v>103</v>
      </c>
      <c r="E24" s="42" t="s">
        <v>104</v>
      </c>
      <c r="F24" s="95"/>
      <c r="G24" s="96"/>
      <c r="H24" s="97"/>
      <c r="I24" s="94" t="s">
        <v>62</v>
      </c>
      <c r="J24" s="94"/>
      <c r="K24" s="60" t="s">
        <v>105</v>
      </c>
    </row>
    <row r="25" spans="2:11" ht="15" thickBot="1">
      <c r="B25" s="101" t="s">
        <v>106</v>
      </c>
      <c r="C25" s="102"/>
      <c r="D25" s="61" t="s">
        <v>59</v>
      </c>
      <c r="E25" s="62" t="s">
        <v>107</v>
      </c>
      <c r="F25" s="98"/>
      <c r="G25" s="99"/>
      <c r="H25" s="100"/>
      <c r="I25" s="102" t="s">
        <v>57</v>
      </c>
      <c r="J25" s="102"/>
      <c r="K25" s="63" t="s">
        <v>108</v>
      </c>
    </row>
  </sheetData>
  <mergeCells count="15">
    <mergeCell ref="B1:D2"/>
    <mergeCell ref="E1:K1"/>
    <mergeCell ref="E2:K2"/>
    <mergeCell ref="B21:K21"/>
    <mergeCell ref="B22:C24"/>
    <mergeCell ref="F22:H25"/>
    <mergeCell ref="I22:J22"/>
    <mergeCell ref="I23:J23"/>
    <mergeCell ref="I24:J24"/>
    <mergeCell ref="B25:C25"/>
    <mergeCell ref="I25:J25"/>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04B2-E266-4901-A95F-4A4BE113905C}">
  <dimension ref="B1:K26"/>
  <sheetViews>
    <sheetView showGridLines="0" topLeftCell="A19" zoomScaleNormal="100" workbookViewId="0">
      <selection activeCell="D19" sqref="D19"/>
    </sheetView>
  </sheetViews>
  <sheetFormatPr defaultColWidth="11" defaultRowHeight="14.25"/>
  <cols>
    <col min="1" max="1" width="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ht="7.5" customHeight="1">
      <c r="B5" s="38"/>
    </row>
    <row r="6" spans="2:11">
      <c r="B6" s="20" t="s">
        <v>50</v>
      </c>
      <c r="E6" t="s">
        <v>116</v>
      </c>
    </row>
    <row r="7" spans="2:11" ht="7.5" customHeight="1"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112</v>
      </c>
      <c r="C10" s="43">
        <v>2</v>
      </c>
      <c r="D10" s="43"/>
      <c r="E10" s="48" t="s">
        <v>3</v>
      </c>
      <c r="F10" s="43"/>
      <c r="G10" s="43"/>
      <c r="H10" s="43"/>
      <c r="I10" s="43"/>
      <c r="J10" s="43"/>
      <c r="K10" s="46"/>
    </row>
    <row r="11" spans="2:11" s="20" customFormat="1" ht="153">
      <c r="B11" s="43">
        <v>112</v>
      </c>
      <c r="C11" s="43">
        <v>2</v>
      </c>
      <c r="D11" s="43" t="s">
        <v>110</v>
      </c>
      <c r="E11" s="45" t="s">
        <v>111</v>
      </c>
      <c r="F11" s="43">
        <v>10</v>
      </c>
      <c r="G11" s="43"/>
      <c r="H11" s="43"/>
      <c r="I11" s="43"/>
      <c r="J11" s="43" t="s">
        <v>66</v>
      </c>
      <c r="K11" s="46" t="s">
        <v>112</v>
      </c>
    </row>
    <row r="12" spans="2:11" s="20" customFormat="1" ht="76.5">
      <c r="B12" s="43">
        <v>112</v>
      </c>
      <c r="C12" s="43">
        <v>2</v>
      </c>
      <c r="D12" s="43" t="s">
        <v>74</v>
      </c>
      <c r="E12" s="45" t="s">
        <v>75</v>
      </c>
      <c r="F12" s="43">
        <v>10</v>
      </c>
      <c r="G12" s="43" t="s">
        <v>66</v>
      </c>
      <c r="H12" s="43"/>
      <c r="I12" s="43"/>
      <c r="J12" s="43"/>
      <c r="K12" s="46" t="s">
        <v>76</v>
      </c>
    </row>
    <row r="13" spans="2:11" s="20" customFormat="1" ht="204">
      <c r="B13" s="43">
        <v>112</v>
      </c>
      <c r="C13" s="43">
        <v>2</v>
      </c>
      <c r="D13" s="43" t="s">
        <v>77</v>
      </c>
      <c r="E13" s="45" t="s">
        <v>78</v>
      </c>
      <c r="F13" s="43">
        <v>10</v>
      </c>
      <c r="G13" s="49"/>
      <c r="H13" s="49"/>
      <c r="I13" s="49"/>
      <c r="J13" s="49" t="s">
        <v>66</v>
      </c>
      <c r="K13" s="50" t="s">
        <v>79</v>
      </c>
    </row>
    <row r="14" spans="2:11" s="20" customFormat="1" ht="37.5" customHeight="1">
      <c r="B14" s="43">
        <v>112</v>
      </c>
      <c r="C14" s="43">
        <v>5</v>
      </c>
      <c r="D14" s="43"/>
      <c r="E14" s="45" t="s">
        <v>6</v>
      </c>
      <c r="F14" s="51">
        <v>10</v>
      </c>
      <c r="G14" s="51"/>
      <c r="H14" s="51" t="s">
        <v>66</v>
      </c>
      <c r="I14" s="51"/>
      <c r="J14" s="43"/>
      <c r="K14" s="46" t="s">
        <v>80</v>
      </c>
    </row>
    <row r="15" spans="2:11" s="20" customFormat="1">
      <c r="B15" s="43">
        <v>112</v>
      </c>
      <c r="C15" s="43">
        <v>8</v>
      </c>
      <c r="D15" s="43"/>
      <c r="E15" s="45" t="s">
        <v>9</v>
      </c>
      <c r="F15" s="43"/>
      <c r="G15" s="43"/>
      <c r="H15" s="43"/>
      <c r="I15" s="43"/>
      <c r="J15" s="43"/>
      <c r="K15" s="46"/>
    </row>
    <row r="16" spans="2:11" s="20" customFormat="1" ht="89.25">
      <c r="B16" s="43">
        <v>112</v>
      </c>
      <c r="C16" s="43">
        <v>8</v>
      </c>
      <c r="D16" s="43" t="s">
        <v>85</v>
      </c>
      <c r="E16" s="45" t="s">
        <v>86</v>
      </c>
      <c r="F16" s="43">
        <v>10</v>
      </c>
      <c r="G16" s="43"/>
      <c r="H16" s="43" t="s">
        <v>66</v>
      </c>
      <c r="I16" s="43"/>
      <c r="J16" s="43"/>
      <c r="K16" s="46" t="s">
        <v>87</v>
      </c>
    </row>
    <row r="17" spans="2:11" s="20" customFormat="1" ht="178.5">
      <c r="B17" s="43">
        <v>112</v>
      </c>
      <c r="C17" s="43">
        <v>8</v>
      </c>
      <c r="D17" s="43" t="s">
        <v>117</v>
      </c>
      <c r="E17" s="45" t="s">
        <v>114</v>
      </c>
      <c r="F17" s="43">
        <v>10</v>
      </c>
      <c r="G17" s="43"/>
      <c r="H17" s="43"/>
      <c r="I17" s="43"/>
      <c r="J17" s="43" t="s">
        <v>66</v>
      </c>
      <c r="K17" s="46" t="s">
        <v>115</v>
      </c>
    </row>
    <row r="18" spans="2:11" s="20" customFormat="1" ht="204">
      <c r="B18" s="43">
        <v>112</v>
      </c>
      <c r="C18" s="43">
        <v>8</v>
      </c>
      <c r="D18" s="43" t="s">
        <v>88</v>
      </c>
      <c r="E18" s="45" t="s">
        <v>89</v>
      </c>
      <c r="F18" s="43">
        <v>10</v>
      </c>
      <c r="G18" s="43"/>
      <c r="H18" s="43"/>
      <c r="I18" s="43"/>
      <c r="J18" s="43" t="s">
        <v>66</v>
      </c>
      <c r="K18" s="46" t="s">
        <v>90</v>
      </c>
    </row>
    <row r="19" spans="2:11" s="20" customFormat="1" ht="204">
      <c r="B19" s="43">
        <v>112</v>
      </c>
      <c r="C19" s="43">
        <v>8</v>
      </c>
      <c r="D19" s="43" t="s">
        <v>91</v>
      </c>
      <c r="E19" s="45" t="s">
        <v>92</v>
      </c>
      <c r="F19" s="43">
        <v>10</v>
      </c>
      <c r="G19" s="43"/>
      <c r="H19" s="43"/>
      <c r="I19" s="43"/>
      <c r="J19" s="43" t="s">
        <v>66</v>
      </c>
      <c r="K19" s="46" t="s">
        <v>93</v>
      </c>
    </row>
    <row r="20" spans="2:11" s="20" customFormat="1" ht="89.25">
      <c r="B20" s="43">
        <v>112</v>
      </c>
      <c r="C20" s="43">
        <v>9</v>
      </c>
      <c r="D20" s="44"/>
      <c r="E20" s="48" t="s">
        <v>10</v>
      </c>
      <c r="F20" s="51">
        <v>10</v>
      </c>
      <c r="G20" s="53" t="s">
        <v>66</v>
      </c>
      <c r="H20" s="53"/>
      <c r="I20" s="53" t="s">
        <v>66</v>
      </c>
      <c r="J20" s="53"/>
      <c r="K20" s="54" t="s">
        <v>94</v>
      </c>
    </row>
    <row r="21" spans="2:11" ht="7.5" customHeight="1" thickBot="1">
      <c r="B21" s="2"/>
      <c r="C21" s="2"/>
      <c r="D21" s="3"/>
      <c r="E21" s="55"/>
      <c r="F21" s="2"/>
      <c r="G21" s="2"/>
      <c r="H21" s="2"/>
      <c r="I21" s="2"/>
      <c r="J21" s="2"/>
      <c r="K21" s="4"/>
    </row>
    <row r="22" spans="2:11" ht="24" customHeight="1" thickBot="1">
      <c r="B22" s="88" t="s">
        <v>95</v>
      </c>
      <c r="C22" s="89"/>
      <c r="D22" s="89"/>
      <c r="E22" s="89"/>
      <c r="F22" s="89"/>
      <c r="G22" s="89"/>
      <c r="H22" s="89"/>
      <c r="I22" s="89"/>
      <c r="J22" s="89"/>
      <c r="K22" s="90"/>
    </row>
    <row r="23" spans="2:11" ht="14.25" customHeight="1">
      <c r="B23" s="91" t="s">
        <v>96</v>
      </c>
      <c r="C23" s="92"/>
      <c r="D23" s="56" t="s">
        <v>56</v>
      </c>
      <c r="E23" s="57" t="s">
        <v>97</v>
      </c>
      <c r="F23" s="95" t="s">
        <v>98</v>
      </c>
      <c r="G23" s="96"/>
      <c r="H23" s="97"/>
      <c r="I23" s="92" t="s">
        <v>60</v>
      </c>
      <c r="J23" s="92"/>
      <c r="K23" s="58" t="s">
        <v>99</v>
      </c>
    </row>
    <row r="24" spans="2:11">
      <c r="B24" s="93"/>
      <c r="C24" s="94"/>
      <c r="D24" s="59" t="s">
        <v>57</v>
      </c>
      <c r="E24" s="42" t="s">
        <v>100</v>
      </c>
      <c r="F24" s="95"/>
      <c r="G24" s="96"/>
      <c r="H24" s="97"/>
      <c r="I24" s="94" t="s">
        <v>101</v>
      </c>
      <c r="J24" s="94"/>
      <c r="K24" s="60" t="s">
        <v>102</v>
      </c>
    </row>
    <row r="25" spans="2:11">
      <c r="B25" s="93"/>
      <c r="C25" s="94"/>
      <c r="D25" s="59" t="s">
        <v>103</v>
      </c>
      <c r="E25" s="42" t="s">
        <v>104</v>
      </c>
      <c r="F25" s="95"/>
      <c r="G25" s="96"/>
      <c r="H25" s="97"/>
      <c r="I25" s="94" t="s">
        <v>62</v>
      </c>
      <c r="J25" s="94"/>
      <c r="K25" s="60" t="s">
        <v>105</v>
      </c>
    </row>
    <row r="26" spans="2:11" ht="15" thickBot="1">
      <c r="B26" s="101" t="s">
        <v>106</v>
      </c>
      <c r="C26" s="102"/>
      <c r="D26" s="61" t="s">
        <v>59</v>
      </c>
      <c r="E26" s="62" t="s">
        <v>107</v>
      </c>
      <c r="F26" s="98"/>
      <c r="G26" s="99"/>
      <c r="H26" s="100"/>
      <c r="I26" s="102" t="s">
        <v>57</v>
      </c>
      <c r="J26" s="102"/>
      <c r="K26" s="63" t="s">
        <v>108</v>
      </c>
    </row>
  </sheetData>
  <mergeCells count="15">
    <mergeCell ref="B1:D2"/>
    <mergeCell ref="E1:K1"/>
    <mergeCell ref="E2:K2"/>
    <mergeCell ref="B22:K22"/>
    <mergeCell ref="B23:C25"/>
    <mergeCell ref="F23:H26"/>
    <mergeCell ref="I23:J23"/>
    <mergeCell ref="I24:J24"/>
    <mergeCell ref="I25:J25"/>
    <mergeCell ref="B26:C26"/>
    <mergeCell ref="I26:J26"/>
    <mergeCell ref="B8:D8"/>
    <mergeCell ref="E8:E9"/>
    <mergeCell ref="G8:J8"/>
    <mergeCell ref="K8:K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E90-2DB9-435F-8D88-CD5FE8797146}">
  <dimension ref="B1:K26"/>
  <sheetViews>
    <sheetView showGridLines="0" workbookViewId="0">
      <selection activeCell="B1" sqref="B1:D2"/>
    </sheetView>
  </sheetViews>
  <sheetFormatPr defaultColWidth="11" defaultRowHeight="14.25"/>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ht="7.5" customHeight="1">
      <c r="B5" s="38"/>
    </row>
    <row r="6" spans="2:11">
      <c r="B6" s="20" t="s">
        <v>50</v>
      </c>
      <c r="E6" t="s">
        <v>118</v>
      </c>
    </row>
    <row r="7" spans="2:11" ht="7.5" customHeight="1"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113</v>
      </c>
      <c r="C10" s="43">
        <v>2</v>
      </c>
      <c r="D10" s="44"/>
      <c r="E10" s="48" t="s">
        <v>3</v>
      </c>
      <c r="F10" s="43"/>
      <c r="G10" s="43"/>
      <c r="H10" s="43"/>
      <c r="I10" s="43"/>
      <c r="J10" s="43"/>
      <c r="K10" s="46"/>
    </row>
    <row r="11" spans="2:11" s="20" customFormat="1" ht="162" customHeight="1">
      <c r="B11" s="43">
        <v>113</v>
      </c>
      <c r="C11" s="43">
        <v>2</v>
      </c>
      <c r="D11" s="43" t="s">
        <v>110</v>
      </c>
      <c r="E11" s="45" t="s">
        <v>111</v>
      </c>
      <c r="F11" s="43">
        <v>10</v>
      </c>
      <c r="G11" s="43"/>
      <c r="H11" s="43"/>
      <c r="I11" s="43"/>
      <c r="J11" s="43" t="s">
        <v>66</v>
      </c>
      <c r="K11" s="46" t="s">
        <v>112</v>
      </c>
    </row>
    <row r="12" spans="2:11" s="20" customFormat="1" ht="76.5">
      <c r="B12" s="43">
        <v>113</v>
      </c>
      <c r="C12" s="43">
        <v>2</v>
      </c>
      <c r="D12" s="43" t="s">
        <v>74</v>
      </c>
      <c r="E12" s="45" t="s">
        <v>75</v>
      </c>
      <c r="F12" s="43">
        <v>10</v>
      </c>
      <c r="G12" s="43" t="s">
        <v>66</v>
      </c>
      <c r="H12" s="43"/>
      <c r="I12" s="43"/>
      <c r="J12" s="43"/>
      <c r="K12" s="46" t="s">
        <v>76</v>
      </c>
    </row>
    <row r="13" spans="2:11" s="20" customFormat="1" ht="204">
      <c r="B13" s="43">
        <v>113</v>
      </c>
      <c r="C13" s="43">
        <v>2</v>
      </c>
      <c r="D13" s="43" t="s">
        <v>77</v>
      </c>
      <c r="E13" s="45" t="s">
        <v>78</v>
      </c>
      <c r="F13" s="43">
        <v>10</v>
      </c>
      <c r="G13" s="64"/>
      <c r="H13" s="49"/>
      <c r="I13" s="49"/>
      <c r="J13" s="49" t="s">
        <v>66</v>
      </c>
      <c r="K13" s="50" t="s">
        <v>79</v>
      </c>
    </row>
    <row r="14" spans="2:11" s="20" customFormat="1" ht="76.5">
      <c r="B14" s="43">
        <v>113</v>
      </c>
      <c r="C14" s="43">
        <v>4</v>
      </c>
      <c r="D14" s="43"/>
      <c r="E14" s="45" t="s">
        <v>5</v>
      </c>
      <c r="F14" s="43">
        <v>10</v>
      </c>
      <c r="G14" s="43"/>
      <c r="H14" s="43" t="s">
        <v>66</v>
      </c>
      <c r="I14" s="43"/>
      <c r="J14" s="43"/>
      <c r="K14" s="46" t="s">
        <v>119</v>
      </c>
    </row>
    <row r="15" spans="2:11" s="20" customFormat="1" ht="38.25">
      <c r="B15" s="43">
        <v>113</v>
      </c>
      <c r="C15" s="43">
        <v>5</v>
      </c>
      <c r="D15" s="43"/>
      <c r="E15" s="45" t="s">
        <v>6</v>
      </c>
      <c r="F15" s="51">
        <v>10</v>
      </c>
      <c r="G15" s="51"/>
      <c r="H15" s="51" t="s">
        <v>66</v>
      </c>
      <c r="I15" s="51"/>
      <c r="J15" s="43"/>
      <c r="K15" s="46" t="s">
        <v>80</v>
      </c>
    </row>
    <row r="16" spans="2:11" s="20" customFormat="1">
      <c r="B16" s="43">
        <v>113</v>
      </c>
      <c r="C16" s="43">
        <v>8</v>
      </c>
      <c r="D16" s="43"/>
      <c r="E16" s="45" t="s">
        <v>9</v>
      </c>
      <c r="F16" s="43"/>
      <c r="G16" s="43"/>
      <c r="H16" s="43"/>
      <c r="I16" s="43"/>
      <c r="J16" s="43"/>
      <c r="K16" s="46"/>
    </row>
    <row r="17" spans="2:11" s="20" customFormat="1" ht="76.5">
      <c r="B17" s="43">
        <v>113</v>
      </c>
      <c r="C17" s="43">
        <v>8</v>
      </c>
      <c r="D17" s="43" t="s">
        <v>82</v>
      </c>
      <c r="E17" s="45" t="s">
        <v>83</v>
      </c>
      <c r="F17" s="43">
        <v>10</v>
      </c>
      <c r="G17" s="43"/>
      <c r="H17" s="43" t="s">
        <v>66</v>
      </c>
      <c r="I17" s="43"/>
      <c r="J17" s="43"/>
      <c r="K17" s="52" t="s">
        <v>84</v>
      </c>
    </row>
    <row r="18" spans="2:11" s="20" customFormat="1" ht="204">
      <c r="B18" s="43">
        <v>113</v>
      </c>
      <c r="C18" s="43">
        <v>8</v>
      </c>
      <c r="D18" s="43" t="s">
        <v>88</v>
      </c>
      <c r="E18" s="45" t="s">
        <v>89</v>
      </c>
      <c r="F18" s="43">
        <v>10</v>
      </c>
      <c r="G18" s="43"/>
      <c r="H18" s="43"/>
      <c r="I18" s="43"/>
      <c r="J18" s="43" t="s">
        <v>66</v>
      </c>
      <c r="K18" s="46" t="s">
        <v>90</v>
      </c>
    </row>
    <row r="19" spans="2:11" s="20" customFormat="1" ht="204">
      <c r="B19" s="43">
        <v>113</v>
      </c>
      <c r="C19" s="43">
        <v>8</v>
      </c>
      <c r="D19" s="43" t="s">
        <v>91</v>
      </c>
      <c r="E19" s="45" t="s">
        <v>92</v>
      </c>
      <c r="F19" s="43">
        <v>10</v>
      </c>
      <c r="G19" s="43"/>
      <c r="H19" s="43"/>
      <c r="I19" s="43"/>
      <c r="J19" s="43" t="s">
        <v>66</v>
      </c>
      <c r="K19" s="46" t="s">
        <v>93</v>
      </c>
    </row>
    <row r="20" spans="2:11" s="20" customFormat="1" ht="89.25">
      <c r="B20" s="43">
        <v>113</v>
      </c>
      <c r="C20" s="43">
        <v>9</v>
      </c>
      <c r="D20" s="43"/>
      <c r="E20" s="48" t="s">
        <v>10</v>
      </c>
      <c r="F20" s="51">
        <v>10</v>
      </c>
      <c r="G20" s="53" t="s">
        <v>66</v>
      </c>
      <c r="H20" s="53"/>
      <c r="I20" s="53" t="s">
        <v>66</v>
      </c>
      <c r="J20" s="53"/>
      <c r="K20" s="65" t="s">
        <v>94</v>
      </c>
    </row>
    <row r="21" spans="2:11" ht="7.5" customHeight="1" thickBot="1">
      <c r="B21" s="2"/>
      <c r="C21" s="2"/>
      <c r="D21" s="3"/>
      <c r="E21" s="55"/>
      <c r="F21" s="2"/>
      <c r="G21" s="2"/>
      <c r="H21" s="2"/>
      <c r="I21" s="2"/>
      <c r="J21" s="2"/>
      <c r="K21" s="4"/>
    </row>
    <row r="22" spans="2:11" ht="24" customHeight="1" thickBot="1">
      <c r="B22" s="88" t="s">
        <v>95</v>
      </c>
      <c r="C22" s="89"/>
      <c r="D22" s="89"/>
      <c r="E22" s="89"/>
      <c r="F22" s="89"/>
      <c r="G22" s="89"/>
      <c r="H22" s="89"/>
      <c r="I22" s="89"/>
      <c r="J22" s="89"/>
      <c r="K22" s="90"/>
    </row>
    <row r="23" spans="2:11" ht="14.25" customHeight="1">
      <c r="B23" s="91" t="s">
        <v>96</v>
      </c>
      <c r="C23" s="92"/>
      <c r="D23" s="56" t="s">
        <v>56</v>
      </c>
      <c r="E23" s="57" t="s">
        <v>97</v>
      </c>
      <c r="F23" s="95" t="s">
        <v>98</v>
      </c>
      <c r="G23" s="96"/>
      <c r="H23" s="97"/>
      <c r="I23" s="92" t="s">
        <v>60</v>
      </c>
      <c r="J23" s="92"/>
      <c r="K23" s="58" t="s">
        <v>99</v>
      </c>
    </row>
    <row r="24" spans="2:11">
      <c r="B24" s="93"/>
      <c r="C24" s="94"/>
      <c r="D24" s="59" t="s">
        <v>57</v>
      </c>
      <c r="E24" s="42" t="s">
        <v>100</v>
      </c>
      <c r="F24" s="95"/>
      <c r="G24" s="96"/>
      <c r="H24" s="97"/>
      <c r="I24" s="94" t="s">
        <v>101</v>
      </c>
      <c r="J24" s="94"/>
      <c r="K24" s="60" t="s">
        <v>102</v>
      </c>
    </row>
    <row r="25" spans="2:11">
      <c r="B25" s="93"/>
      <c r="C25" s="94"/>
      <c r="D25" s="59" t="s">
        <v>103</v>
      </c>
      <c r="E25" s="42" t="s">
        <v>104</v>
      </c>
      <c r="F25" s="95"/>
      <c r="G25" s="96"/>
      <c r="H25" s="97"/>
      <c r="I25" s="94" t="s">
        <v>62</v>
      </c>
      <c r="J25" s="94"/>
      <c r="K25" s="60" t="s">
        <v>105</v>
      </c>
    </row>
    <row r="26" spans="2:11" ht="15" thickBot="1">
      <c r="B26" s="101" t="s">
        <v>106</v>
      </c>
      <c r="C26" s="102"/>
      <c r="D26" s="61" t="s">
        <v>59</v>
      </c>
      <c r="E26" s="62" t="s">
        <v>107</v>
      </c>
      <c r="F26" s="98"/>
      <c r="G26" s="99"/>
      <c r="H26" s="100"/>
      <c r="I26" s="102" t="s">
        <v>57</v>
      </c>
      <c r="J26" s="102"/>
      <c r="K26" s="63" t="s">
        <v>108</v>
      </c>
    </row>
  </sheetData>
  <mergeCells count="15">
    <mergeCell ref="B1:D2"/>
    <mergeCell ref="E1:K1"/>
    <mergeCell ref="E2:K2"/>
    <mergeCell ref="B22:K22"/>
    <mergeCell ref="B23:C25"/>
    <mergeCell ref="F23:H26"/>
    <mergeCell ref="I23:J23"/>
    <mergeCell ref="I24:J24"/>
    <mergeCell ref="I25:J25"/>
    <mergeCell ref="B26:C26"/>
    <mergeCell ref="I26:J26"/>
    <mergeCell ref="B8:D8"/>
    <mergeCell ref="E8:E9"/>
    <mergeCell ref="G8:J8"/>
    <mergeCell ref="K8:K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0317-9710-47A6-8283-E60C8C541956}">
  <dimension ref="B1:K21"/>
  <sheetViews>
    <sheetView showGridLines="0" topLeftCell="A13" workbookViewId="0">
      <selection activeCell="A15" sqref="A15"/>
    </sheetView>
  </sheetViews>
  <sheetFormatPr defaultColWidth="11" defaultRowHeight="14.25"/>
  <cols>
    <col min="1" max="1" width="3.1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ht="9.75" customHeight="1">
      <c r="B5" s="38"/>
    </row>
    <row r="6" spans="2:11">
      <c r="B6" s="20" t="s">
        <v>50</v>
      </c>
      <c r="E6" t="s">
        <v>120</v>
      </c>
    </row>
    <row r="7" spans="2:11" ht="9.75" customHeight="1"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114</v>
      </c>
      <c r="C10" s="43">
        <v>2</v>
      </c>
      <c r="D10" s="44"/>
      <c r="E10" s="48" t="s">
        <v>3</v>
      </c>
      <c r="F10" s="43"/>
      <c r="G10" s="43"/>
      <c r="H10" s="43"/>
      <c r="I10" s="43"/>
      <c r="J10" s="43"/>
      <c r="K10" s="46"/>
    </row>
    <row r="11" spans="2:11" s="20" customFormat="1" ht="76.5">
      <c r="B11" s="43">
        <v>114</v>
      </c>
      <c r="C11" s="43">
        <v>2</v>
      </c>
      <c r="D11" s="44" t="s">
        <v>74</v>
      </c>
      <c r="E11" s="45" t="s">
        <v>75</v>
      </c>
      <c r="F11" s="43">
        <v>10</v>
      </c>
      <c r="G11" s="43" t="s">
        <v>66</v>
      </c>
      <c r="H11" s="43"/>
      <c r="I11" s="43"/>
      <c r="J11" s="43"/>
      <c r="K11" s="46" t="s">
        <v>76</v>
      </c>
    </row>
    <row r="12" spans="2:11" s="20" customFormat="1" ht="216.75">
      <c r="B12" s="43">
        <v>114</v>
      </c>
      <c r="C12" s="43">
        <v>2</v>
      </c>
      <c r="D12" s="44" t="s">
        <v>77</v>
      </c>
      <c r="E12" s="45" t="s">
        <v>78</v>
      </c>
      <c r="F12" s="43">
        <v>10</v>
      </c>
      <c r="G12" s="64"/>
      <c r="H12" s="49"/>
      <c r="I12" s="49"/>
      <c r="J12" s="49" t="s">
        <v>66</v>
      </c>
      <c r="K12" s="50" t="s">
        <v>79</v>
      </c>
    </row>
    <row r="13" spans="2:11" s="20" customFormat="1">
      <c r="B13" s="43">
        <v>114</v>
      </c>
      <c r="C13" s="43">
        <v>8</v>
      </c>
      <c r="D13" s="44"/>
      <c r="E13" s="45" t="s">
        <v>9</v>
      </c>
      <c r="F13" s="51"/>
      <c r="G13" s="53"/>
      <c r="H13" s="53"/>
      <c r="I13" s="53"/>
      <c r="J13" s="53"/>
      <c r="K13" s="54"/>
    </row>
    <row r="14" spans="2:11" s="20" customFormat="1" ht="204">
      <c r="B14" s="43">
        <v>114</v>
      </c>
      <c r="C14" s="43">
        <v>8</v>
      </c>
      <c r="D14" s="44" t="s">
        <v>88</v>
      </c>
      <c r="E14" s="45" t="s">
        <v>89</v>
      </c>
      <c r="F14" s="43">
        <v>10</v>
      </c>
      <c r="G14" s="43"/>
      <c r="H14" s="43"/>
      <c r="I14" s="43"/>
      <c r="J14" s="43" t="s">
        <v>66</v>
      </c>
      <c r="K14" s="46" t="s">
        <v>90</v>
      </c>
    </row>
    <row r="15" spans="2:11" s="20" customFormat="1" ht="89.25">
      <c r="B15" s="43">
        <v>114</v>
      </c>
      <c r="C15" s="43">
        <v>9</v>
      </c>
      <c r="D15" s="44"/>
      <c r="E15" s="48" t="s">
        <v>10</v>
      </c>
      <c r="F15" s="51">
        <v>10</v>
      </c>
      <c r="G15" s="53" t="s">
        <v>66</v>
      </c>
      <c r="H15" s="53"/>
      <c r="I15" s="53" t="s">
        <v>66</v>
      </c>
      <c r="J15" s="53"/>
      <c r="K15" s="54" t="s">
        <v>94</v>
      </c>
    </row>
    <row r="16" spans="2:11" ht="7.5" customHeight="1" thickBot="1">
      <c r="B16" s="2"/>
      <c r="C16" s="2"/>
      <c r="D16" s="3"/>
      <c r="E16" s="55"/>
      <c r="F16" s="2"/>
      <c r="G16" s="2"/>
      <c r="H16" s="2"/>
      <c r="I16" s="2"/>
      <c r="J16" s="2"/>
      <c r="K16" s="4"/>
    </row>
    <row r="17" spans="2:11" ht="24" customHeight="1" thickBot="1">
      <c r="B17" s="88" t="s">
        <v>95</v>
      </c>
      <c r="C17" s="89"/>
      <c r="D17" s="89"/>
      <c r="E17" s="89"/>
      <c r="F17" s="89"/>
      <c r="G17" s="89"/>
      <c r="H17" s="89"/>
      <c r="I17" s="89"/>
      <c r="J17" s="89"/>
      <c r="K17" s="90"/>
    </row>
    <row r="18" spans="2:11" ht="14.25" customHeight="1">
      <c r="B18" s="91" t="s">
        <v>96</v>
      </c>
      <c r="C18" s="92"/>
      <c r="D18" s="56" t="s">
        <v>56</v>
      </c>
      <c r="E18" s="57" t="s">
        <v>97</v>
      </c>
      <c r="F18" s="95" t="s">
        <v>98</v>
      </c>
      <c r="G18" s="96"/>
      <c r="H18" s="97"/>
      <c r="I18" s="92" t="s">
        <v>60</v>
      </c>
      <c r="J18" s="92"/>
      <c r="K18" s="58" t="s">
        <v>99</v>
      </c>
    </row>
    <row r="19" spans="2:11">
      <c r="B19" s="93"/>
      <c r="C19" s="94"/>
      <c r="D19" s="59" t="s">
        <v>57</v>
      </c>
      <c r="E19" s="42" t="s">
        <v>100</v>
      </c>
      <c r="F19" s="95"/>
      <c r="G19" s="96"/>
      <c r="H19" s="97"/>
      <c r="I19" s="94" t="s">
        <v>101</v>
      </c>
      <c r="J19" s="94"/>
      <c r="K19" s="60" t="s">
        <v>102</v>
      </c>
    </row>
    <row r="20" spans="2:11">
      <c r="B20" s="93"/>
      <c r="C20" s="94"/>
      <c r="D20" s="59" t="s">
        <v>103</v>
      </c>
      <c r="E20" s="42" t="s">
        <v>104</v>
      </c>
      <c r="F20" s="95"/>
      <c r="G20" s="96"/>
      <c r="H20" s="97"/>
      <c r="I20" s="94" t="s">
        <v>62</v>
      </c>
      <c r="J20" s="94"/>
      <c r="K20" s="60" t="s">
        <v>105</v>
      </c>
    </row>
    <row r="21" spans="2:11" ht="15" thickBot="1">
      <c r="B21" s="101" t="s">
        <v>106</v>
      </c>
      <c r="C21" s="102"/>
      <c r="D21" s="61" t="s">
        <v>59</v>
      </c>
      <c r="E21" s="62" t="s">
        <v>107</v>
      </c>
      <c r="F21" s="98"/>
      <c r="G21" s="99"/>
      <c r="H21" s="100"/>
      <c r="I21" s="102" t="s">
        <v>57</v>
      </c>
      <c r="J21" s="102"/>
      <c r="K21" s="63" t="s">
        <v>108</v>
      </c>
    </row>
  </sheetData>
  <mergeCells count="15">
    <mergeCell ref="B1:D2"/>
    <mergeCell ref="E1:K1"/>
    <mergeCell ref="E2:K2"/>
    <mergeCell ref="B17:K17"/>
    <mergeCell ref="B18:C20"/>
    <mergeCell ref="F18:H21"/>
    <mergeCell ref="I18:J18"/>
    <mergeCell ref="I19:J19"/>
    <mergeCell ref="I20:J20"/>
    <mergeCell ref="B21:C21"/>
    <mergeCell ref="I21:J21"/>
    <mergeCell ref="B8:D8"/>
    <mergeCell ref="E8:E9"/>
    <mergeCell ref="G8:J8"/>
    <mergeCell ref="K8:K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3E3C-F05E-41D0-B992-1A1EA67FA4E3}">
  <dimension ref="B1:K22"/>
  <sheetViews>
    <sheetView showGridLines="0" workbookViewId="0">
      <selection activeCell="B1" sqref="B1:D2"/>
    </sheetView>
  </sheetViews>
  <sheetFormatPr defaultColWidth="11" defaultRowHeight="14.25"/>
  <cols>
    <col min="1" max="1" width="2.8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50.625" customWidth="1"/>
  </cols>
  <sheetData>
    <row r="1" spans="2:11" ht="37.5" customHeight="1">
      <c r="B1" s="76"/>
      <c r="C1" s="77"/>
      <c r="D1" s="78"/>
      <c r="E1" s="82" t="s">
        <v>45</v>
      </c>
      <c r="F1" s="83"/>
      <c r="G1" s="83"/>
      <c r="H1" s="83"/>
      <c r="I1" s="83"/>
      <c r="J1" s="83"/>
      <c r="K1" s="84"/>
    </row>
    <row r="2" spans="2:11" ht="37.5" customHeight="1" thickBot="1">
      <c r="B2" s="79"/>
      <c r="C2" s="80"/>
      <c r="D2" s="81"/>
      <c r="E2" s="85" t="s">
        <v>46</v>
      </c>
      <c r="F2" s="86"/>
      <c r="G2" s="86"/>
      <c r="H2" s="86"/>
      <c r="I2" s="86"/>
      <c r="J2" s="86"/>
      <c r="K2" s="87"/>
    </row>
    <row r="3" spans="2:11" ht="7.5" customHeight="1"/>
    <row r="4" spans="2:11">
      <c r="B4" s="20" t="s">
        <v>47</v>
      </c>
      <c r="E4" t="s">
        <v>48</v>
      </c>
      <c r="J4" t="s">
        <v>49</v>
      </c>
    </row>
    <row r="5" spans="2:11" ht="9" customHeight="1">
      <c r="B5" s="38"/>
    </row>
    <row r="6" spans="2:11">
      <c r="B6" s="20" t="s">
        <v>50</v>
      </c>
      <c r="E6" t="s">
        <v>121</v>
      </c>
    </row>
    <row r="7" spans="2:11" ht="9" customHeight="1" thickBot="1">
      <c r="B7" s="1"/>
    </row>
    <row r="8" spans="2:11" ht="34.5" customHeight="1" thickBot="1">
      <c r="B8" s="103" t="s">
        <v>51</v>
      </c>
      <c r="C8" s="104"/>
      <c r="D8" s="105"/>
      <c r="E8" s="106" t="s">
        <v>52</v>
      </c>
      <c r="F8" s="41" t="s">
        <v>53</v>
      </c>
      <c r="G8" s="108" t="s">
        <v>54</v>
      </c>
      <c r="H8" s="109"/>
      <c r="I8" s="109"/>
      <c r="J8" s="110"/>
      <c r="K8" s="106" t="s">
        <v>55</v>
      </c>
    </row>
    <row r="9" spans="2:11" ht="15" thickBot="1">
      <c r="B9" s="39" t="s">
        <v>56</v>
      </c>
      <c r="C9" s="40" t="s">
        <v>57</v>
      </c>
      <c r="D9" s="40" t="s">
        <v>58</v>
      </c>
      <c r="E9" s="107"/>
      <c r="F9" s="40" t="s">
        <v>59</v>
      </c>
      <c r="G9" s="40" t="s">
        <v>60</v>
      </c>
      <c r="H9" s="40" t="s">
        <v>61</v>
      </c>
      <c r="I9" s="40" t="s">
        <v>62</v>
      </c>
      <c r="J9" s="40" t="s">
        <v>57</v>
      </c>
      <c r="K9" s="107"/>
    </row>
    <row r="10" spans="2:11" s="20" customFormat="1">
      <c r="B10" s="43">
        <v>115</v>
      </c>
      <c r="C10" s="43">
        <v>2</v>
      </c>
      <c r="D10" s="44"/>
      <c r="E10" s="48" t="s">
        <v>3</v>
      </c>
      <c r="F10" s="43"/>
      <c r="G10" s="43"/>
      <c r="H10" s="43"/>
      <c r="I10" s="43"/>
      <c r="J10" s="43"/>
      <c r="K10" s="46"/>
    </row>
    <row r="11" spans="2:11" s="20" customFormat="1" ht="76.5">
      <c r="B11" s="43">
        <v>115</v>
      </c>
      <c r="C11" s="43"/>
      <c r="D11" s="43" t="s">
        <v>74</v>
      </c>
      <c r="E11" s="45" t="s">
        <v>75</v>
      </c>
      <c r="F11" s="43">
        <v>10</v>
      </c>
      <c r="G11" s="43" t="s">
        <v>66</v>
      </c>
      <c r="H11" s="43"/>
      <c r="I11" s="43"/>
      <c r="J11" s="43"/>
      <c r="K11" s="46" t="s">
        <v>76</v>
      </c>
    </row>
    <row r="12" spans="2:11" s="20" customFormat="1" ht="153">
      <c r="B12" s="43">
        <v>115</v>
      </c>
      <c r="C12" s="43"/>
      <c r="D12" s="43" t="s">
        <v>122</v>
      </c>
      <c r="E12" s="45" t="s">
        <v>123</v>
      </c>
      <c r="F12" s="43">
        <v>10</v>
      </c>
      <c r="G12" s="43"/>
      <c r="H12" s="43"/>
      <c r="I12" s="43"/>
      <c r="J12" s="43" t="s">
        <v>66</v>
      </c>
      <c r="K12" s="46" t="s">
        <v>124</v>
      </c>
    </row>
    <row r="13" spans="2:11" s="20" customFormat="1">
      <c r="B13" s="43">
        <v>115</v>
      </c>
      <c r="C13" s="43">
        <v>8</v>
      </c>
      <c r="D13" s="43"/>
      <c r="E13" s="45" t="s">
        <v>9</v>
      </c>
      <c r="F13" s="43"/>
      <c r="G13" s="43"/>
      <c r="H13" s="43"/>
      <c r="I13" s="43"/>
      <c r="J13" s="43"/>
      <c r="K13" s="46"/>
    </row>
    <row r="14" spans="2:11" s="20" customFormat="1" ht="178.5">
      <c r="B14" s="43">
        <v>115</v>
      </c>
      <c r="C14" s="43">
        <v>8</v>
      </c>
      <c r="D14" s="43" t="s">
        <v>117</v>
      </c>
      <c r="E14" s="45" t="s">
        <v>114</v>
      </c>
      <c r="F14" s="43">
        <v>10</v>
      </c>
      <c r="G14" s="43"/>
      <c r="H14" s="43"/>
      <c r="I14" s="43"/>
      <c r="J14" s="43" t="s">
        <v>66</v>
      </c>
      <c r="K14" s="46" t="s">
        <v>115</v>
      </c>
    </row>
    <row r="15" spans="2:11" s="20" customFormat="1" ht="204">
      <c r="B15" s="43">
        <v>115</v>
      </c>
      <c r="C15" s="43">
        <v>8</v>
      </c>
      <c r="D15" s="43" t="s">
        <v>88</v>
      </c>
      <c r="E15" s="45" t="s">
        <v>89</v>
      </c>
      <c r="F15" s="43">
        <v>10</v>
      </c>
      <c r="G15" s="43"/>
      <c r="H15" s="43"/>
      <c r="I15" s="43"/>
      <c r="J15" s="43" t="s">
        <v>66</v>
      </c>
      <c r="K15" s="46" t="s">
        <v>90</v>
      </c>
    </row>
    <row r="16" spans="2:11" s="20" customFormat="1" ht="204">
      <c r="B16" s="43">
        <v>115</v>
      </c>
      <c r="C16" s="43">
        <v>8</v>
      </c>
      <c r="D16" s="43" t="s">
        <v>91</v>
      </c>
      <c r="E16" s="45" t="s">
        <v>92</v>
      </c>
      <c r="F16" s="43">
        <v>10</v>
      </c>
      <c r="G16" s="43"/>
      <c r="H16" s="43"/>
      <c r="I16" s="43"/>
      <c r="J16" s="43" t="s">
        <v>66</v>
      </c>
      <c r="K16" s="46" t="s">
        <v>93</v>
      </c>
    </row>
    <row r="17" spans="2:11" ht="7.5" customHeight="1" thickBot="1">
      <c r="B17" s="2"/>
      <c r="C17" s="2"/>
      <c r="D17" s="3"/>
      <c r="E17" s="55"/>
      <c r="F17" s="2"/>
      <c r="G17" s="2"/>
      <c r="H17" s="2"/>
      <c r="I17" s="2"/>
      <c r="J17" s="2"/>
      <c r="K17" s="4"/>
    </row>
    <row r="18" spans="2:11" ht="24" customHeight="1" thickBot="1">
      <c r="B18" s="88" t="s">
        <v>95</v>
      </c>
      <c r="C18" s="89"/>
      <c r="D18" s="89"/>
      <c r="E18" s="89"/>
      <c r="F18" s="89"/>
      <c r="G18" s="89"/>
      <c r="H18" s="89"/>
      <c r="I18" s="89"/>
      <c r="J18" s="89"/>
      <c r="K18" s="90"/>
    </row>
    <row r="19" spans="2:11" ht="14.25" customHeight="1">
      <c r="B19" s="91" t="s">
        <v>96</v>
      </c>
      <c r="C19" s="92"/>
      <c r="D19" s="56" t="s">
        <v>56</v>
      </c>
      <c r="E19" s="57" t="s">
        <v>97</v>
      </c>
      <c r="F19" s="95" t="s">
        <v>98</v>
      </c>
      <c r="G19" s="96"/>
      <c r="H19" s="97"/>
      <c r="I19" s="92" t="s">
        <v>60</v>
      </c>
      <c r="J19" s="92"/>
      <c r="K19" s="58" t="s">
        <v>99</v>
      </c>
    </row>
    <row r="20" spans="2:11">
      <c r="B20" s="93"/>
      <c r="C20" s="94"/>
      <c r="D20" s="59" t="s">
        <v>57</v>
      </c>
      <c r="E20" s="42" t="s">
        <v>100</v>
      </c>
      <c r="F20" s="95"/>
      <c r="G20" s="96"/>
      <c r="H20" s="97"/>
      <c r="I20" s="94" t="s">
        <v>101</v>
      </c>
      <c r="J20" s="94"/>
      <c r="K20" s="60" t="s">
        <v>102</v>
      </c>
    </row>
    <row r="21" spans="2:11">
      <c r="B21" s="93"/>
      <c r="C21" s="94"/>
      <c r="D21" s="59" t="s">
        <v>103</v>
      </c>
      <c r="E21" s="42" t="s">
        <v>104</v>
      </c>
      <c r="F21" s="95"/>
      <c r="G21" s="96"/>
      <c r="H21" s="97"/>
      <c r="I21" s="94" t="s">
        <v>62</v>
      </c>
      <c r="J21" s="94"/>
      <c r="K21" s="60" t="s">
        <v>105</v>
      </c>
    </row>
    <row r="22" spans="2:11" ht="15" thickBot="1">
      <c r="B22" s="101" t="s">
        <v>106</v>
      </c>
      <c r="C22" s="102"/>
      <c r="D22" s="61" t="s">
        <v>59</v>
      </c>
      <c r="E22" s="62" t="s">
        <v>107</v>
      </c>
      <c r="F22" s="98"/>
      <c r="G22" s="99"/>
      <c r="H22" s="100"/>
      <c r="I22" s="102" t="s">
        <v>57</v>
      </c>
      <c r="J22" s="102"/>
      <c r="K22" s="63" t="s">
        <v>108</v>
      </c>
    </row>
  </sheetData>
  <mergeCells count="15">
    <mergeCell ref="B1:D2"/>
    <mergeCell ref="E1:K1"/>
    <mergeCell ref="E2:K2"/>
    <mergeCell ref="B18:K18"/>
    <mergeCell ref="B19:C21"/>
    <mergeCell ref="F19:H22"/>
    <mergeCell ref="I19:J19"/>
    <mergeCell ref="I20:J20"/>
    <mergeCell ref="I21:J21"/>
    <mergeCell ref="B22:C22"/>
    <mergeCell ref="I22:J22"/>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Ricardo Gordillo Blanco</cp:lastModifiedBy>
  <cp:revision/>
  <dcterms:created xsi:type="dcterms:W3CDTF">2021-03-23T04:48:29Z</dcterms:created>
  <dcterms:modified xsi:type="dcterms:W3CDTF">2021-11-16T16:16:21Z</dcterms:modified>
  <cp:category/>
  <cp:contentStatus/>
</cp:coreProperties>
</file>